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255" windowWidth="14805" windowHeight="7860" activeTab="5"/>
  </bookViews>
  <sheets>
    <sheet name="物业水电" sheetId="4" r:id="rId1"/>
    <sheet name="环境监测运行" sheetId="3" r:id="rId2"/>
    <sheet name="能力提升设备采购" sheetId="7" r:id="rId3"/>
    <sheet name="污染减排工作" sheetId="1" r:id="rId4"/>
    <sheet name="实验耗材" sheetId="5" r:id="rId5"/>
    <sheet name="委托监测" sheetId="2" r:id="rId6"/>
    <sheet name="通勤车" sheetId="9" r:id="rId7"/>
    <sheet name="气象服务尾款" sheetId="11" r:id="rId8"/>
  </sheets>
  <calcPr calcId="144525"/>
</workbook>
</file>

<file path=xl/calcChain.xml><?xml version="1.0" encoding="utf-8"?>
<calcChain xmlns="http://schemas.openxmlformats.org/spreadsheetml/2006/main">
  <c r="H6" i="9" l="1"/>
  <c r="H6" i="2"/>
  <c r="E6" i="5"/>
  <c r="E6" i="1"/>
  <c r="H6" i="1"/>
  <c r="H6" i="7"/>
  <c r="E6" i="11"/>
  <c r="H6" i="11" s="1"/>
  <c r="H6" i="4" l="1"/>
  <c r="E6" i="4"/>
  <c r="E6" i="9" l="1"/>
  <c r="E6" i="7"/>
  <c r="E6" i="2"/>
  <c r="E6" i="3" l="1"/>
</calcChain>
</file>

<file path=xl/sharedStrings.xml><?xml version="1.0" encoding="utf-8"?>
<sst xmlns="http://schemas.openxmlformats.org/spreadsheetml/2006/main" count="522" uniqueCount="198">
  <si>
    <t>财政项目支出绩效自评表</t>
    <phoneticPr fontId="1" type="noConversion"/>
  </si>
  <si>
    <t>项目名称</t>
    <phoneticPr fontId="1" type="noConversion"/>
  </si>
  <si>
    <t>部门</t>
    <phoneticPr fontId="1" type="noConversion"/>
  </si>
  <si>
    <t>项目资金</t>
    <phoneticPr fontId="1" type="noConversion"/>
  </si>
  <si>
    <t>年度资金总额</t>
    <phoneticPr fontId="1" type="noConversion"/>
  </si>
  <si>
    <t>其中：当年财政拨款</t>
    <phoneticPr fontId="1" type="noConversion"/>
  </si>
  <si>
    <t>上年结转资金</t>
    <phoneticPr fontId="1" type="noConversion"/>
  </si>
  <si>
    <t>其他资金</t>
    <phoneticPr fontId="1" type="noConversion"/>
  </si>
  <si>
    <t>全年预算数</t>
    <phoneticPr fontId="1" type="noConversion"/>
  </si>
  <si>
    <t>全年执行数</t>
    <phoneticPr fontId="1" type="noConversion"/>
  </si>
  <si>
    <t>执行率</t>
    <phoneticPr fontId="1" type="noConversion"/>
  </si>
  <si>
    <t>分值</t>
    <phoneticPr fontId="1" type="noConversion"/>
  </si>
  <si>
    <t>得分</t>
    <phoneticPr fontId="1" type="noConversion"/>
  </si>
  <si>
    <t>年度总体目标</t>
    <phoneticPr fontId="1" type="noConversion"/>
  </si>
  <si>
    <t>预算目标</t>
    <phoneticPr fontId="1" type="noConversion"/>
  </si>
  <si>
    <t>实际完成情况</t>
    <phoneticPr fontId="1" type="noConversion"/>
  </si>
  <si>
    <t>绩效指标</t>
    <phoneticPr fontId="1" type="noConversion"/>
  </si>
  <si>
    <t>一级指标</t>
    <phoneticPr fontId="1" type="noConversion"/>
  </si>
  <si>
    <t>二级指标</t>
    <phoneticPr fontId="1" type="noConversion"/>
  </si>
  <si>
    <t>三级指标</t>
    <phoneticPr fontId="1" type="noConversion"/>
  </si>
  <si>
    <t>年度指标值</t>
    <phoneticPr fontId="1" type="noConversion"/>
  </si>
  <si>
    <t>实际完成值</t>
    <phoneticPr fontId="1" type="noConversion"/>
  </si>
  <si>
    <t>偏差原因分析及改进措施</t>
    <phoneticPr fontId="1" type="noConversion"/>
  </si>
  <si>
    <t>产出指标</t>
  </si>
  <si>
    <t>数量指标</t>
  </si>
  <si>
    <t>质量指标</t>
  </si>
  <si>
    <t>时效指标</t>
  </si>
  <si>
    <t>成本指标</t>
  </si>
  <si>
    <t>效益指标</t>
  </si>
  <si>
    <t>经济效益指标</t>
  </si>
  <si>
    <t>社会效益指标</t>
  </si>
  <si>
    <t>生态效益指标</t>
  </si>
  <si>
    <t>可持续影响指标</t>
  </si>
  <si>
    <t>满意度指标</t>
  </si>
  <si>
    <t>服务对象满意度指标</t>
  </si>
  <si>
    <t>总分</t>
    <phoneticPr fontId="1" type="noConversion"/>
  </si>
  <si>
    <t>宁夏回族自治区宁东能源化工基地环境监测站</t>
    <phoneticPr fontId="1" type="noConversion"/>
  </si>
  <si>
    <t>污染减排工作</t>
    <phoneticPr fontId="1" type="noConversion"/>
  </si>
  <si>
    <t>5次</t>
    <phoneticPr fontId="5" type="noConversion"/>
  </si>
  <si>
    <t>委托监测项目</t>
    <phoneticPr fontId="1" type="noConversion"/>
  </si>
  <si>
    <t>12月31日</t>
    <phoneticPr fontId="1" type="noConversion"/>
  </si>
  <si>
    <t>环境监测运行经费</t>
    <phoneticPr fontId="1" type="noConversion"/>
  </si>
  <si>
    <t>大楼水电、物业管理费</t>
    <phoneticPr fontId="1" type="noConversion"/>
  </si>
  <si>
    <t>80分</t>
    <phoneticPr fontId="1" type="noConversion"/>
  </si>
  <si>
    <t>环境监测与监察耗材</t>
    <phoneticPr fontId="1" type="noConversion"/>
  </si>
  <si>
    <t>提升宁东基地环境监测能力</t>
    <phoneticPr fontId="1" type="noConversion"/>
  </si>
  <si>
    <t>提升</t>
    <phoneticPr fontId="1" type="noConversion"/>
  </si>
  <si>
    <t>全年设备计量检定不少于1次</t>
  </si>
  <si>
    <t>全年设备维修、维护不少于5次</t>
  </si>
  <si>
    <t>保障全年实验室仪器设备维修维护，满足实验室业务需求</t>
  </si>
  <si>
    <t>及时维护维护实验室仪器设备，确保正常使用</t>
  </si>
  <si>
    <t>满足</t>
  </si>
  <si>
    <t>满足日常工作业务需求，能够产出监测数据，对宁东生态环境工作起到支撑作用</t>
  </si>
  <si>
    <t>根据具体工作需求开展委托监测工作</t>
  </si>
  <si>
    <t>满足工作需求</t>
  </si>
  <si>
    <t>20万元</t>
  </si>
  <si>
    <t>对宁东环境生态的监测业务及时开展，满足生态环境需求</t>
  </si>
  <si>
    <t>12月31日前</t>
  </si>
  <si>
    <t>每月缴纳水费</t>
  </si>
  <si>
    <t>足额缴纳水费、电费</t>
  </si>
  <si>
    <t>在12月31日前缴纳全年物业费</t>
  </si>
  <si>
    <t>电费不得超过15万元</t>
  </si>
  <si>
    <t>保障环境监测站业务需求</t>
  </si>
  <si>
    <t>保障</t>
  </si>
  <si>
    <t>对物业评分达到80分以上</t>
  </si>
  <si>
    <t>监测分析工作需要大量玻璃器皿、化学试剂、滤筒、滤膜、气体等一次性消耗品</t>
  </si>
  <si>
    <t>满足实验室专业材料使用需求、设备维修维护需求，保障日常业务需求</t>
  </si>
  <si>
    <t>及时满足实验室专用材料使用需求</t>
  </si>
  <si>
    <t>通过保障监测站实验室需求，对宁东环境生态的监测业务及时开展，满足生态环境需求</t>
  </si>
  <si>
    <t>及时保障实验室所需耗材与设备维修维护</t>
  </si>
  <si>
    <t>保障监测站职工每月通勤车需求</t>
  </si>
  <si>
    <t>提升</t>
  </si>
  <si>
    <t>财政项目支出绩效自评表</t>
    <phoneticPr fontId="1" type="noConversion"/>
  </si>
  <si>
    <t>满足</t>
    <phoneticPr fontId="1" type="noConversion"/>
  </si>
  <si>
    <t>12个月</t>
    <phoneticPr fontId="5" type="noConversion"/>
  </si>
  <si>
    <t>足额缴纳</t>
    <phoneticPr fontId="5" type="noConversion"/>
  </si>
  <si>
    <t>15万元</t>
    <phoneticPr fontId="5" type="noConversion"/>
  </si>
  <si>
    <t>保障</t>
    <phoneticPr fontId="1" type="noConversion"/>
  </si>
  <si>
    <t>及时满足</t>
    <phoneticPr fontId="1" type="noConversion"/>
  </si>
  <si>
    <t>财政项目支出绩效自评表</t>
    <phoneticPr fontId="1" type="noConversion"/>
  </si>
  <si>
    <t>部门</t>
    <phoneticPr fontId="1" type="noConversion"/>
  </si>
  <si>
    <t>宁夏回族自治区宁东能源化工基地环境监测站</t>
    <phoneticPr fontId="1" type="noConversion"/>
  </si>
  <si>
    <t>项目名称</t>
    <phoneticPr fontId="1" type="noConversion"/>
  </si>
  <si>
    <t>项目资金</t>
    <phoneticPr fontId="1" type="noConversion"/>
  </si>
  <si>
    <t>年度资金总额</t>
    <phoneticPr fontId="1" type="noConversion"/>
  </si>
  <si>
    <t>全年预算数</t>
    <phoneticPr fontId="1" type="noConversion"/>
  </si>
  <si>
    <t>全年执行数</t>
    <phoneticPr fontId="1" type="noConversion"/>
  </si>
  <si>
    <t>执行率</t>
    <phoneticPr fontId="1" type="noConversion"/>
  </si>
  <si>
    <t>分值</t>
    <phoneticPr fontId="1" type="noConversion"/>
  </si>
  <si>
    <t>得分</t>
    <phoneticPr fontId="1" type="noConversion"/>
  </si>
  <si>
    <t>其中：当年财政拨款</t>
    <phoneticPr fontId="1" type="noConversion"/>
  </si>
  <si>
    <t>上年结转资金</t>
    <phoneticPr fontId="1" type="noConversion"/>
  </si>
  <si>
    <t>其他资金</t>
    <phoneticPr fontId="1" type="noConversion"/>
  </si>
  <si>
    <t>年度总体目标</t>
    <phoneticPr fontId="1" type="noConversion"/>
  </si>
  <si>
    <t>预算目标</t>
    <phoneticPr fontId="1" type="noConversion"/>
  </si>
  <si>
    <t>实际完成情况</t>
    <phoneticPr fontId="1" type="noConversion"/>
  </si>
  <si>
    <t>绩效指标</t>
    <phoneticPr fontId="1" type="noConversion"/>
  </si>
  <si>
    <t>一级指标</t>
    <phoneticPr fontId="1" type="noConversion"/>
  </si>
  <si>
    <t>二级指标</t>
    <phoneticPr fontId="1" type="noConversion"/>
  </si>
  <si>
    <t>三级指标</t>
    <phoneticPr fontId="1" type="noConversion"/>
  </si>
  <si>
    <t>年度指标值</t>
    <phoneticPr fontId="1" type="noConversion"/>
  </si>
  <si>
    <t>实际完成值</t>
    <phoneticPr fontId="1" type="noConversion"/>
  </si>
  <si>
    <t>偏差原因分析及改进措施</t>
    <phoneticPr fontId="1" type="noConversion"/>
  </si>
  <si>
    <t>总分</t>
    <phoneticPr fontId="1" type="noConversion"/>
  </si>
  <si>
    <t>每个月</t>
    <phoneticPr fontId="5" type="noConversion"/>
  </si>
  <si>
    <t>保障</t>
    <phoneticPr fontId="5" type="noConversion"/>
  </si>
  <si>
    <t>每个月</t>
    <phoneticPr fontId="1" type="noConversion"/>
  </si>
  <si>
    <t>保障</t>
    <phoneticPr fontId="1" type="noConversion"/>
  </si>
  <si>
    <t>保障监测站职工每月通勤车需求</t>
    <phoneticPr fontId="1" type="noConversion"/>
  </si>
  <si>
    <t>提升宁东基地环境监测能力</t>
    <phoneticPr fontId="1" type="noConversion"/>
  </si>
  <si>
    <t>保障</t>
    <phoneticPr fontId="1" type="noConversion"/>
  </si>
  <si>
    <t>服务对象满意度指标</t>
    <phoneticPr fontId="1" type="noConversion"/>
  </si>
  <si>
    <t>保障</t>
    <phoneticPr fontId="1" type="noConversion"/>
  </si>
  <si>
    <t>通勤车费用</t>
    <phoneticPr fontId="1" type="noConversion"/>
  </si>
  <si>
    <t>及时</t>
    <phoneticPr fontId="1" type="noConversion"/>
  </si>
  <si>
    <t>良好</t>
    <phoneticPr fontId="1" type="noConversion"/>
  </si>
  <si>
    <t>满足</t>
    <phoneticPr fontId="1" type="noConversion"/>
  </si>
  <si>
    <t>2023年度</t>
    <phoneticPr fontId="1" type="noConversion"/>
  </si>
  <si>
    <t>94.55分</t>
    <phoneticPr fontId="1" type="noConversion"/>
  </si>
  <si>
    <t>项目不超过53万元</t>
  </si>
  <si>
    <t>保障各点数据及时上传汇总，形成数据分析报表</t>
  </si>
  <si>
    <t>系统平台、各监测井数据传感器、数采仪等软硬件设施设备运行正常</t>
  </si>
  <si>
    <t>对宁东基地7个地下水监测井自动监测相关设施设备进行维修维护</t>
  </si>
  <si>
    <t>53万元</t>
  </si>
  <si>
    <t>为宁东基地提供地下水环境质量基础信息</t>
  </si>
  <si>
    <t>为生态环境管理部门提供园区及重点区域地下水环境质量基础数据和污染防治依据</t>
  </si>
  <si>
    <t>为生态环境管理部门提供地下水环境质量基础信息，为污染防治提供依据</t>
  </si>
  <si>
    <t>宁东基地环境监测能力提升设备采购尾款</t>
    <phoneticPr fontId="1" type="noConversion"/>
  </si>
  <si>
    <t>不超过30万元</t>
  </si>
  <si>
    <t>30万元</t>
  </si>
  <si>
    <t>在12月31日前支付尾款</t>
  </si>
  <si>
    <t>提升宁东基地环境监测能力</t>
    <phoneticPr fontId="1" type="noConversion"/>
  </si>
  <si>
    <t>提升</t>
    <phoneticPr fontId="1" type="noConversion"/>
  </si>
  <si>
    <t>支付尾款</t>
  </si>
  <si>
    <t>支付</t>
  </si>
  <si>
    <t>支付2台设备的尾款</t>
  </si>
  <si>
    <t>29.78万元</t>
    <phoneticPr fontId="1" type="noConversion"/>
  </si>
  <si>
    <t>本项目经费不超过20万元</t>
  </si>
  <si>
    <t>及时</t>
  </si>
  <si>
    <t>1次</t>
  </si>
  <si>
    <t>良好</t>
  </si>
  <si>
    <t>3次</t>
    <phoneticPr fontId="1" type="noConversion"/>
  </si>
  <si>
    <t>8次</t>
    <phoneticPr fontId="1" type="noConversion"/>
  </si>
  <si>
    <t>16.12万元</t>
    <phoneticPr fontId="1" type="noConversion"/>
  </si>
  <si>
    <t>全年项目经费不超过20万元</t>
  </si>
  <si>
    <t>及时满足</t>
  </si>
  <si>
    <t>14.44万元</t>
    <phoneticPr fontId="1" type="noConversion"/>
  </si>
  <si>
    <t>满足</t>
    <phoneticPr fontId="1" type="noConversion"/>
  </si>
  <si>
    <t>通过保障监测站实验室需求，对宁东环境生态的监测业务及时开展，满足生态环境需求</t>
    <phoneticPr fontId="1" type="noConversion"/>
  </si>
  <si>
    <t>不超过15万元</t>
  </si>
  <si>
    <t>15万元</t>
  </si>
  <si>
    <t>12月31日</t>
  </si>
  <si>
    <t>41265元</t>
    <phoneticPr fontId="1" type="noConversion"/>
  </si>
  <si>
    <t>满足</t>
    <phoneticPr fontId="1" type="noConversion"/>
  </si>
  <si>
    <t>不超过12万元</t>
    <phoneticPr fontId="1" type="noConversion"/>
  </si>
  <si>
    <t>12万元</t>
    <phoneticPr fontId="5" type="noConversion"/>
  </si>
  <si>
    <t>8.9万元</t>
    <phoneticPr fontId="1" type="noConversion"/>
  </si>
  <si>
    <t>完成支付宁东基地核心区气象服务项目尾款</t>
  </si>
  <si>
    <t>为宁东基地提供气象预报及灾害天气预警预报</t>
  </si>
  <si>
    <t>财政项目支出绩效自评表</t>
    <phoneticPr fontId="1" type="noConversion"/>
  </si>
  <si>
    <t>2023年度</t>
    <phoneticPr fontId="1" type="noConversion"/>
  </si>
  <si>
    <t>部门</t>
    <phoneticPr fontId="1" type="noConversion"/>
  </si>
  <si>
    <t>宁夏回族自治区宁东能源化工基地环境监测站</t>
    <phoneticPr fontId="1" type="noConversion"/>
  </si>
  <si>
    <t>项目名称</t>
    <phoneticPr fontId="1" type="noConversion"/>
  </si>
  <si>
    <t>宁东基地核心区气象服务项目尾款</t>
    <phoneticPr fontId="1" type="noConversion"/>
  </si>
  <si>
    <t>项目资金</t>
    <phoneticPr fontId="1" type="noConversion"/>
  </si>
  <si>
    <t>年度资金总额</t>
    <phoneticPr fontId="1" type="noConversion"/>
  </si>
  <si>
    <t>全年预算数</t>
    <phoneticPr fontId="1" type="noConversion"/>
  </si>
  <si>
    <t>全年执行数</t>
    <phoneticPr fontId="1" type="noConversion"/>
  </si>
  <si>
    <t>执行率</t>
    <phoneticPr fontId="1" type="noConversion"/>
  </si>
  <si>
    <t>分值</t>
    <phoneticPr fontId="1" type="noConversion"/>
  </si>
  <si>
    <t>得分</t>
    <phoneticPr fontId="1" type="noConversion"/>
  </si>
  <si>
    <t>其中：当年财政拨款</t>
    <phoneticPr fontId="1" type="noConversion"/>
  </si>
  <si>
    <t>上年结转资金</t>
    <phoneticPr fontId="1" type="noConversion"/>
  </si>
  <si>
    <t>其他资金</t>
    <phoneticPr fontId="1" type="noConversion"/>
  </si>
  <si>
    <t>年度总体目标</t>
    <phoneticPr fontId="1" type="noConversion"/>
  </si>
  <si>
    <t>预算目标</t>
    <phoneticPr fontId="1" type="noConversion"/>
  </si>
  <si>
    <t>实际完成情况</t>
    <phoneticPr fontId="1" type="noConversion"/>
  </si>
  <si>
    <t>绩效指标</t>
    <phoneticPr fontId="1" type="noConversion"/>
  </si>
  <si>
    <t>一级指标</t>
    <phoneticPr fontId="1" type="noConversion"/>
  </si>
  <si>
    <t>二级指标</t>
    <phoneticPr fontId="1" type="noConversion"/>
  </si>
  <si>
    <t>三级指标</t>
    <phoneticPr fontId="1" type="noConversion"/>
  </si>
  <si>
    <t>年度指标值</t>
    <phoneticPr fontId="1" type="noConversion"/>
  </si>
  <si>
    <t>实际完成值</t>
    <phoneticPr fontId="1" type="noConversion"/>
  </si>
  <si>
    <t>偏差原因分析及改进措施</t>
    <phoneticPr fontId="1" type="noConversion"/>
  </si>
  <si>
    <t>完成</t>
    <phoneticPr fontId="5" type="noConversion"/>
  </si>
  <si>
    <t>完成</t>
    <phoneticPr fontId="1" type="noConversion"/>
  </si>
  <si>
    <t>不超过11万元</t>
    <phoneticPr fontId="1" type="noConversion"/>
  </si>
  <si>
    <t>11万元</t>
    <phoneticPr fontId="5" type="noConversion"/>
  </si>
  <si>
    <t>满足</t>
    <phoneticPr fontId="1" type="noConversion"/>
  </si>
  <si>
    <t>为宁东基地大气污染防治提供实时气象数据，助力污染防治</t>
    <phoneticPr fontId="1" type="noConversion"/>
  </si>
  <si>
    <t>满足日常工作业务需求，能够长期提供气象预报数据</t>
    <phoneticPr fontId="1" type="noConversion"/>
  </si>
  <si>
    <t>总分</t>
    <phoneticPr fontId="1" type="noConversion"/>
  </si>
  <si>
    <t>由于后续运维单位未落实，现已通过专题会议确定由科创公司负责后续运维事宜，暂未签订合同，因此未支出</t>
    <phoneticPr fontId="1" type="noConversion"/>
  </si>
  <si>
    <t>根据具体工作需求开展委托监测工作</t>
    <phoneticPr fontId="1" type="noConversion"/>
  </si>
  <si>
    <t>在12月31日前完成委托监测工作</t>
    <phoneticPr fontId="1" type="noConversion"/>
  </si>
  <si>
    <t>对宁东环境生态的监测业务及时开展，满足生态环境需求</t>
    <phoneticPr fontId="1" type="noConversion"/>
  </si>
  <si>
    <t>由于委托监测项目属于跨年连续项目，费用是按照工作量予以支付的，截止目前，工作量完成一半，因此仅支付一半费用。</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</si>
</sst>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family val="2"/>
      <scheme val="minor"/>
    </font>
    <font>
      <sz val="9"/>
      <name val="宋体"/>
      <family val="3"/>
      <charset val="134"/>
      <scheme val="minor"/>
    </font>
    <font>
      <b/>
      <sz val="18"/>
      <color theme="1"/>
      <name val="宋体"/>
      <family val="3"/>
      <charset val="134"/>
      <scheme val="minor"/>
    </font>
    <font>
      <sz val="20"/>
      <color theme="1"/>
      <name val="方正小标宋简体"/>
      <family val="3"/>
      <charset val="134"/>
    </font>
    <font>
      <sz val="11"/>
      <color indexed="8"/>
      <name val="宋体"/>
      <family val="3"/>
      <charset val="134"/>
      <scheme val="minor"/>
    </font>
    <font>
      <sz val="9"/>
      <name val="宋体"/>
      <family val="3"/>
      <charset val="134"/>
      <scheme val="minor"/>
    </font>
    <font>
      <sz val="11"/>
      <color theme="1"/>
      <name val="宋体"/>
      <family val="3"/>
      <charset val="134"/>
      <scheme val="minor"/>
    </font>
    <font>
      <sz val="11"/>
      <color theme="1"/>
      <name val="宋体"/>
      <charset val="134"/>
      <scheme val="minor"/>
    </font>
    <font>
      <sz val="10"/>
      <name val="Arial"/>
      <family val="2"/>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7" fillId="0" borderId="0"/>
    <xf numFmtId="0" fontId="8" fillId="0" borderId="0"/>
  </cellStyleXfs>
  <cellXfs count="23">
    <xf numFmtId="0" fontId="0" fillId="0" borderId="0" xfId="0"/>
    <xf numFmtId="0" fontId="0" fillId="0" borderId="2" xfId="0"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49" fontId="4" fillId="0" borderId="2" xfId="0" applyNumberFormat="1" applyFont="1" applyFill="1" applyBorder="1" applyAlignment="1">
      <alignment horizontal="left" vertical="center" wrapText="1"/>
    </xf>
    <xf numFmtId="49" fontId="4" fillId="0" borderId="2" xfId="0" applyNumberFormat="1" applyFont="1" applyFill="1" applyBorder="1" applyAlignment="1">
      <alignment horizontal="center" vertical="center" wrapText="1"/>
    </xf>
    <xf numFmtId="49" fontId="6" fillId="0" borderId="2" xfId="0" applyNumberFormat="1" applyFont="1" applyFill="1" applyBorder="1" applyAlignment="1">
      <alignment horizontal="left" vertical="center" wrapText="1"/>
    </xf>
    <xf numFmtId="0" fontId="0" fillId="0" borderId="2" xfId="0" applyBorder="1" applyAlignment="1">
      <alignment horizontal="center"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0" fillId="0" borderId="4" xfId="0"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
  <sheetViews>
    <sheetView workbookViewId="0">
      <selection activeCell="H11" sqref="H11"/>
    </sheetView>
  </sheetViews>
  <sheetFormatPr defaultRowHeight="13.5" x14ac:dyDescent="0.15"/>
  <cols>
    <col min="1" max="1" width="5.375" style="2" customWidth="1"/>
    <col min="2" max="2" width="13.25" style="2" customWidth="1"/>
    <col min="3" max="3" width="14.25" style="2" customWidth="1"/>
    <col min="4" max="4" width="26" style="2" customWidth="1"/>
    <col min="5" max="6" width="10.75" style="2" customWidth="1"/>
    <col min="7" max="8" width="6.375" style="2" customWidth="1"/>
    <col min="9" max="9" width="13.125" style="2" customWidth="1"/>
    <col min="10" max="16384" width="9" style="2"/>
  </cols>
  <sheetData>
    <row r="1" spans="1:9" ht="33" customHeight="1" x14ac:dyDescent="0.15">
      <c r="A1" s="20" t="s">
        <v>72</v>
      </c>
      <c r="B1" s="20"/>
      <c r="C1" s="20"/>
      <c r="D1" s="20"/>
      <c r="E1" s="20"/>
      <c r="F1" s="20"/>
      <c r="G1" s="20"/>
      <c r="H1" s="20"/>
      <c r="I1" s="20"/>
    </row>
    <row r="2" spans="1:9" ht="33" customHeight="1" x14ac:dyDescent="0.15">
      <c r="A2" s="21" t="s">
        <v>117</v>
      </c>
      <c r="B2" s="21"/>
      <c r="C2" s="21"/>
      <c r="D2" s="21"/>
      <c r="E2" s="21"/>
      <c r="F2" s="21"/>
      <c r="G2" s="21"/>
      <c r="H2" s="21"/>
      <c r="I2" s="21"/>
    </row>
    <row r="3" spans="1:9" ht="33" customHeight="1" x14ac:dyDescent="0.15">
      <c r="A3" s="8" t="s">
        <v>2</v>
      </c>
      <c r="B3" s="17" t="s">
        <v>36</v>
      </c>
      <c r="C3" s="17"/>
      <c r="D3" s="17"/>
      <c r="E3" s="17"/>
      <c r="F3" s="17"/>
      <c r="G3" s="17"/>
      <c r="H3" s="17"/>
      <c r="I3" s="17"/>
    </row>
    <row r="4" spans="1:9" ht="33" customHeight="1" x14ac:dyDescent="0.15">
      <c r="A4" s="8" t="s">
        <v>1</v>
      </c>
      <c r="B4" s="17" t="s">
        <v>42</v>
      </c>
      <c r="C4" s="17"/>
      <c r="D4" s="17"/>
      <c r="E4" s="17"/>
      <c r="F4" s="17"/>
      <c r="G4" s="17"/>
      <c r="H4" s="17"/>
      <c r="I4" s="17"/>
    </row>
    <row r="5" spans="1:9" ht="33" customHeight="1" x14ac:dyDescent="0.15">
      <c r="A5" s="18" t="s">
        <v>3</v>
      </c>
      <c r="B5" s="8" t="s">
        <v>4</v>
      </c>
      <c r="C5" s="8" t="s">
        <v>8</v>
      </c>
      <c r="D5" s="8" t="s">
        <v>9</v>
      </c>
      <c r="E5" s="14" t="s">
        <v>10</v>
      </c>
      <c r="F5" s="16"/>
      <c r="G5" s="8" t="s">
        <v>11</v>
      </c>
      <c r="H5" s="8" t="s">
        <v>12</v>
      </c>
      <c r="I5" s="8"/>
    </row>
    <row r="6" spans="1:9" ht="33" customHeight="1" x14ac:dyDescent="0.15">
      <c r="A6" s="19"/>
      <c r="B6" s="8" t="s">
        <v>5</v>
      </c>
      <c r="C6" s="8">
        <v>930000</v>
      </c>
      <c r="D6" s="11">
        <v>827214</v>
      </c>
      <c r="E6" s="14">
        <f>D6/C6%</f>
        <v>88.947741935483876</v>
      </c>
      <c r="F6" s="16"/>
      <c r="G6" s="8">
        <v>10</v>
      </c>
      <c r="H6" s="8">
        <f>E6*0.1</f>
        <v>8.8947741935483879</v>
      </c>
      <c r="I6" s="8"/>
    </row>
    <row r="7" spans="1:9" ht="33" customHeight="1" x14ac:dyDescent="0.15">
      <c r="A7" s="19"/>
      <c r="B7" s="8" t="s">
        <v>6</v>
      </c>
      <c r="C7" s="8"/>
      <c r="D7" s="8"/>
      <c r="E7" s="14"/>
      <c r="F7" s="16"/>
      <c r="G7" s="8"/>
      <c r="H7" s="8"/>
      <c r="I7" s="8"/>
    </row>
    <row r="8" spans="1:9" ht="33" customHeight="1" x14ac:dyDescent="0.15">
      <c r="A8" s="22"/>
      <c r="B8" s="8" t="s">
        <v>7</v>
      </c>
      <c r="C8" s="8"/>
      <c r="D8" s="8"/>
      <c r="E8" s="14"/>
      <c r="F8" s="16"/>
      <c r="G8" s="8"/>
      <c r="H8" s="8"/>
      <c r="I8" s="8"/>
    </row>
    <row r="9" spans="1:9" ht="47.25" customHeight="1" x14ac:dyDescent="0.15">
      <c r="A9" s="8" t="s">
        <v>13</v>
      </c>
      <c r="B9" s="17" t="s">
        <v>14</v>
      </c>
      <c r="C9" s="17"/>
      <c r="D9" s="17" t="s">
        <v>15</v>
      </c>
      <c r="E9" s="17"/>
      <c r="F9" s="17"/>
      <c r="G9" s="17"/>
      <c r="H9" s="17"/>
      <c r="I9" s="17"/>
    </row>
    <row r="10" spans="1:9" ht="33" customHeight="1" x14ac:dyDescent="0.15">
      <c r="A10" s="17" t="s">
        <v>16</v>
      </c>
      <c r="B10" s="8" t="s">
        <v>17</v>
      </c>
      <c r="C10" s="8" t="s">
        <v>18</v>
      </c>
      <c r="D10" s="8" t="s">
        <v>19</v>
      </c>
      <c r="E10" s="8" t="s">
        <v>20</v>
      </c>
      <c r="F10" s="8" t="s">
        <v>21</v>
      </c>
      <c r="G10" s="8" t="s">
        <v>11</v>
      </c>
      <c r="H10" s="8" t="s">
        <v>12</v>
      </c>
      <c r="I10" s="8" t="s">
        <v>22</v>
      </c>
    </row>
    <row r="11" spans="1:9" ht="33" customHeight="1" x14ac:dyDescent="0.15">
      <c r="A11" s="17"/>
      <c r="B11" s="18" t="s">
        <v>23</v>
      </c>
      <c r="C11" s="9" t="s">
        <v>24</v>
      </c>
      <c r="D11" s="4" t="s">
        <v>58</v>
      </c>
      <c r="E11" s="5" t="s">
        <v>74</v>
      </c>
      <c r="F11" s="5" t="s">
        <v>74</v>
      </c>
      <c r="G11" s="8">
        <v>10</v>
      </c>
      <c r="H11" s="8">
        <v>10</v>
      </c>
      <c r="I11" s="8"/>
    </row>
    <row r="12" spans="1:9" ht="33" customHeight="1" x14ac:dyDescent="0.15">
      <c r="A12" s="17"/>
      <c r="B12" s="19"/>
      <c r="C12" s="9" t="s">
        <v>25</v>
      </c>
      <c r="D12" s="4" t="s">
        <v>59</v>
      </c>
      <c r="E12" s="5" t="s">
        <v>75</v>
      </c>
      <c r="F12" s="5" t="s">
        <v>75</v>
      </c>
      <c r="G12" s="8">
        <v>10</v>
      </c>
      <c r="H12" s="8">
        <v>10</v>
      </c>
      <c r="I12" s="8"/>
    </row>
    <row r="13" spans="1:9" ht="33" customHeight="1" x14ac:dyDescent="0.15">
      <c r="A13" s="17"/>
      <c r="B13" s="19"/>
      <c r="C13" s="9" t="s">
        <v>26</v>
      </c>
      <c r="D13" s="6" t="s">
        <v>60</v>
      </c>
      <c r="E13" s="5" t="s">
        <v>40</v>
      </c>
      <c r="F13" s="5" t="s">
        <v>40</v>
      </c>
      <c r="G13" s="8">
        <v>10</v>
      </c>
      <c r="H13" s="8">
        <v>10</v>
      </c>
      <c r="I13" s="8"/>
    </row>
    <row r="14" spans="1:9" ht="33" customHeight="1" x14ac:dyDescent="0.15">
      <c r="A14" s="17"/>
      <c r="B14" s="19"/>
      <c r="C14" s="9" t="s">
        <v>27</v>
      </c>
      <c r="D14" s="4" t="s">
        <v>61</v>
      </c>
      <c r="E14" s="5" t="s">
        <v>76</v>
      </c>
      <c r="F14" s="8">
        <v>0</v>
      </c>
      <c r="G14" s="8">
        <v>10</v>
      </c>
      <c r="H14" s="8">
        <v>10</v>
      </c>
      <c r="I14" s="8"/>
    </row>
    <row r="15" spans="1:9" ht="33" customHeight="1" x14ac:dyDescent="0.15">
      <c r="A15" s="17"/>
      <c r="B15" s="17" t="s">
        <v>28</v>
      </c>
      <c r="C15" s="8" t="s">
        <v>29</v>
      </c>
      <c r="D15" s="4" t="s">
        <v>62</v>
      </c>
      <c r="E15" s="5" t="s">
        <v>63</v>
      </c>
      <c r="F15" s="5" t="s">
        <v>77</v>
      </c>
      <c r="G15" s="8">
        <v>10</v>
      </c>
      <c r="H15" s="8">
        <v>10</v>
      </c>
      <c r="I15" s="8"/>
    </row>
    <row r="16" spans="1:9" ht="33" customHeight="1" x14ac:dyDescent="0.15">
      <c r="A16" s="17"/>
      <c r="B16" s="17"/>
      <c r="C16" s="8" t="s">
        <v>30</v>
      </c>
      <c r="D16" s="4" t="s">
        <v>62</v>
      </c>
      <c r="E16" s="5" t="s">
        <v>63</v>
      </c>
      <c r="F16" s="5" t="s">
        <v>110</v>
      </c>
      <c r="G16" s="8">
        <v>10</v>
      </c>
      <c r="H16" s="8">
        <v>10</v>
      </c>
      <c r="I16" s="8"/>
    </row>
    <row r="17" spans="1:9" ht="33" customHeight="1" x14ac:dyDescent="0.15">
      <c r="A17" s="17"/>
      <c r="B17" s="17"/>
      <c r="C17" s="8" t="s">
        <v>31</v>
      </c>
      <c r="D17" s="4" t="s">
        <v>62</v>
      </c>
      <c r="E17" s="5" t="s">
        <v>77</v>
      </c>
      <c r="F17" s="5" t="s">
        <v>110</v>
      </c>
      <c r="G17" s="8">
        <v>10</v>
      </c>
      <c r="H17" s="8">
        <v>10</v>
      </c>
      <c r="I17" s="8"/>
    </row>
    <row r="18" spans="1:9" ht="33" customHeight="1" x14ac:dyDescent="0.15">
      <c r="A18" s="17"/>
      <c r="B18" s="17"/>
      <c r="C18" s="8" t="s">
        <v>32</v>
      </c>
      <c r="D18" s="4" t="s">
        <v>62</v>
      </c>
      <c r="E18" s="5" t="s">
        <v>77</v>
      </c>
      <c r="F18" s="5" t="s">
        <v>110</v>
      </c>
      <c r="G18" s="8">
        <v>10</v>
      </c>
      <c r="H18" s="8">
        <v>10</v>
      </c>
      <c r="I18" s="8"/>
    </row>
    <row r="19" spans="1:9" ht="33" customHeight="1" x14ac:dyDescent="0.15">
      <c r="A19" s="17"/>
      <c r="B19" s="8" t="s">
        <v>33</v>
      </c>
      <c r="C19" s="8" t="s">
        <v>111</v>
      </c>
      <c r="D19" s="4" t="s">
        <v>64</v>
      </c>
      <c r="E19" s="5" t="s">
        <v>43</v>
      </c>
      <c r="F19" s="5" t="s">
        <v>118</v>
      </c>
      <c r="G19" s="8">
        <v>10</v>
      </c>
      <c r="H19" s="8">
        <v>10</v>
      </c>
      <c r="I19" s="8"/>
    </row>
    <row r="20" spans="1:9" ht="33" customHeight="1" x14ac:dyDescent="0.15">
      <c r="A20" s="14" t="s">
        <v>35</v>
      </c>
      <c r="B20" s="15"/>
      <c r="C20" s="15"/>
      <c r="D20" s="15"/>
      <c r="E20" s="15"/>
      <c r="F20" s="16"/>
      <c r="G20" s="8">
        <v>100</v>
      </c>
      <c r="H20" s="8">
        <v>98.89</v>
      </c>
      <c r="I20" s="8"/>
    </row>
  </sheetData>
  <mergeCells count="15">
    <mergeCell ref="A1:I1"/>
    <mergeCell ref="A2:I2"/>
    <mergeCell ref="B3:I3"/>
    <mergeCell ref="B4:I4"/>
    <mergeCell ref="A5:A8"/>
    <mergeCell ref="E5:F5"/>
    <mergeCell ref="E6:F6"/>
    <mergeCell ref="E7:F7"/>
    <mergeCell ref="E8:F8"/>
    <mergeCell ref="A20:F20"/>
    <mergeCell ref="B9:C9"/>
    <mergeCell ref="D9:I9"/>
    <mergeCell ref="A10:A19"/>
    <mergeCell ref="B11:B14"/>
    <mergeCell ref="B15:B18"/>
  </mergeCells>
  <phoneticPr fontId="1" type="noConversion"/>
  <pageMargins left="0.7" right="0.7" top="0.75" bottom="0.75" header="0.3" footer="0.3"/>
  <pageSetup paperSize="9"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
  <sheetViews>
    <sheetView workbookViewId="0">
      <selection activeCell="F15" sqref="F15"/>
    </sheetView>
  </sheetViews>
  <sheetFormatPr defaultRowHeight="13.5" x14ac:dyDescent="0.15"/>
  <cols>
    <col min="1" max="1" width="5.375" style="2" customWidth="1"/>
    <col min="2" max="2" width="10.875" style="2" customWidth="1"/>
    <col min="3" max="3" width="14.125" style="2" customWidth="1"/>
    <col min="4" max="4" width="40.5" style="2" customWidth="1"/>
    <col min="5" max="6" width="10.75" style="2" customWidth="1"/>
    <col min="7" max="8" width="6" style="2" customWidth="1"/>
    <col min="9" max="9" width="13.125" style="2" customWidth="1"/>
    <col min="10" max="16384" width="9" style="2"/>
  </cols>
  <sheetData>
    <row r="1" spans="1:9" ht="33" customHeight="1" x14ac:dyDescent="0.15">
      <c r="A1" s="20" t="s">
        <v>0</v>
      </c>
      <c r="B1" s="20"/>
      <c r="C1" s="20"/>
      <c r="D1" s="20"/>
      <c r="E1" s="20"/>
      <c r="F1" s="20"/>
      <c r="G1" s="20"/>
      <c r="H1" s="20"/>
      <c r="I1" s="20"/>
    </row>
    <row r="2" spans="1:9" ht="33" customHeight="1" x14ac:dyDescent="0.15">
      <c r="A2" s="21" t="s">
        <v>117</v>
      </c>
      <c r="B2" s="21"/>
      <c r="C2" s="21"/>
      <c r="D2" s="21"/>
      <c r="E2" s="21"/>
      <c r="F2" s="21"/>
      <c r="G2" s="21"/>
      <c r="H2" s="21"/>
      <c r="I2" s="21"/>
    </row>
    <row r="3" spans="1:9" ht="33" customHeight="1" x14ac:dyDescent="0.15">
      <c r="A3" s="1" t="s">
        <v>2</v>
      </c>
      <c r="B3" s="17" t="s">
        <v>36</v>
      </c>
      <c r="C3" s="17"/>
      <c r="D3" s="17"/>
      <c r="E3" s="17"/>
      <c r="F3" s="17"/>
      <c r="G3" s="17"/>
      <c r="H3" s="17"/>
      <c r="I3" s="17"/>
    </row>
    <row r="4" spans="1:9" ht="33" customHeight="1" x14ac:dyDescent="0.15">
      <c r="A4" s="1" t="s">
        <v>1</v>
      </c>
      <c r="B4" s="17" t="s">
        <v>41</v>
      </c>
      <c r="C4" s="17"/>
      <c r="D4" s="17"/>
      <c r="E4" s="17"/>
      <c r="F4" s="17"/>
      <c r="G4" s="17"/>
      <c r="H4" s="17"/>
      <c r="I4" s="17"/>
    </row>
    <row r="5" spans="1:9" ht="33" customHeight="1" x14ac:dyDescent="0.15">
      <c r="A5" s="18" t="s">
        <v>3</v>
      </c>
      <c r="B5" s="1" t="s">
        <v>4</v>
      </c>
      <c r="C5" s="1" t="s">
        <v>8</v>
      </c>
      <c r="D5" s="1" t="s">
        <v>9</v>
      </c>
      <c r="E5" s="14" t="s">
        <v>10</v>
      </c>
      <c r="F5" s="16"/>
      <c r="G5" s="1" t="s">
        <v>11</v>
      </c>
      <c r="H5" s="1" t="s">
        <v>12</v>
      </c>
      <c r="I5" s="1"/>
    </row>
    <row r="6" spans="1:9" ht="33" customHeight="1" x14ac:dyDescent="0.15">
      <c r="A6" s="19"/>
      <c r="B6" s="1" t="s">
        <v>5</v>
      </c>
      <c r="C6" s="1">
        <v>530000</v>
      </c>
      <c r="D6" s="1">
        <v>0</v>
      </c>
      <c r="E6" s="14">
        <f>D6/C6%</f>
        <v>0</v>
      </c>
      <c r="F6" s="16"/>
      <c r="G6" s="1">
        <v>10</v>
      </c>
      <c r="H6" s="1">
        <v>0</v>
      </c>
      <c r="I6" s="1"/>
    </row>
    <row r="7" spans="1:9" ht="33" customHeight="1" x14ac:dyDescent="0.15">
      <c r="A7" s="19"/>
      <c r="B7" s="1" t="s">
        <v>6</v>
      </c>
      <c r="C7" s="1"/>
      <c r="D7" s="1"/>
      <c r="E7" s="14"/>
      <c r="F7" s="16"/>
      <c r="G7" s="1"/>
      <c r="H7" s="1"/>
      <c r="I7" s="1"/>
    </row>
    <row r="8" spans="1:9" ht="33" customHeight="1" x14ac:dyDescent="0.15">
      <c r="A8" s="22"/>
      <c r="B8" s="1" t="s">
        <v>7</v>
      </c>
      <c r="C8" s="1"/>
      <c r="D8" s="1"/>
      <c r="E8" s="14"/>
      <c r="F8" s="16"/>
      <c r="G8" s="1"/>
      <c r="H8" s="1"/>
      <c r="I8" s="1"/>
    </row>
    <row r="9" spans="1:9" ht="47.25" customHeight="1" x14ac:dyDescent="0.15">
      <c r="A9" s="1" t="s">
        <v>13</v>
      </c>
      <c r="B9" s="17" t="s">
        <v>14</v>
      </c>
      <c r="C9" s="17"/>
      <c r="D9" s="17" t="s">
        <v>15</v>
      </c>
      <c r="E9" s="17"/>
      <c r="F9" s="17"/>
      <c r="G9" s="17"/>
      <c r="H9" s="17"/>
      <c r="I9" s="17"/>
    </row>
    <row r="10" spans="1:9" ht="33" customHeight="1" x14ac:dyDescent="0.15">
      <c r="A10" s="17" t="s">
        <v>16</v>
      </c>
      <c r="B10" s="1" t="s">
        <v>17</v>
      </c>
      <c r="C10" s="1" t="s">
        <v>18</v>
      </c>
      <c r="D10" s="1" t="s">
        <v>19</v>
      </c>
      <c r="E10" s="1" t="s">
        <v>20</v>
      </c>
      <c r="F10" s="1" t="s">
        <v>21</v>
      </c>
      <c r="G10" s="1" t="s">
        <v>11</v>
      </c>
      <c r="H10" s="1" t="s">
        <v>12</v>
      </c>
      <c r="I10" s="1" t="s">
        <v>22</v>
      </c>
    </row>
    <row r="11" spans="1:9" ht="36" customHeight="1" x14ac:dyDescent="0.15">
      <c r="A11" s="17"/>
      <c r="B11" s="18" t="s">
        <v>23</v>
      </c>
      <c r="C11" s="3" t="s">
        <v>24</v>
      </c>
      <c r="D11" s="4" t="s">
        <v>122</v>
      </c>
      <c r="E11" s="5" t="s">
        <v>51</v>
      </c>
      <c r="F11" s="5"/>
      <c r="G11" s="7">
        <v>10</v>
      </c>
      <c r="H11" s="7">
        <v>0</v>
      </c>
      <c r="I11" s="18" t="s">
        <v>193</v>
      </c>
    </row>
    <row r="12" spans="1:9" ht="36" customHeight="1" x14ac:dyDescent="0.15">
      <c r="A12" s="17"/>
      <c r="B12" s="19"/>
      <c r="C12" s="3" t="s">
        <v>25</v>
      </c>
      <c r="D12" s="4" t="s">
        <v>121</v>
      </c>
      <c r="E12" s="5" t="s">
        <v>51</v>
      </c>
      <c r="F12" s="5"/>
      <c r="G12" s="7">
        <v>10</v>
      </c>
      <c r="H12" s="7">
        <v>0</v>
      </c>
      <c r="I12" s="19"/>
    </row>
    <row r="13" spans="1:9" ht="36" customHeight="1" x14ac:dyDescent="0.15">
      <c r="A13" s="17"/>
      <c r="B13" s="19"/>
      <c r="C13" s="3" t="s">
        <v>26</v>
      </c>
      <c r="D13" s="6" t="s">
        <v>120</v>
      </c>
      <c r="E13" s="5" t="s">
        <v>51</v>
      </c>
      <c r="F13" s="5"/>
      <c r="G13" s="7">
        <v>10</v>
      </c>
      <c r="H13" s="7">
        <v>0</v>
      </c>
      <c r="I13" s="19"/>
    </row>
    <row r="14" spans="1:9" ht="36" customHeight="1" x14ac:dyDescent="0.15">
      <c r="A14" s="17"/>
      <c r="B14" s="19"/>
      <c r="C14" s="3" t="s">
        <v>27</v>
      </c>
      <c r="D14" s="4" t="s">
        <v>119</v>
      </c>
      <c r="E14" s="5" t="s">
        <v>123</v>
      </c>
      <c r="F14" s="7">
        <v>0</v>
      </c>
      <c r="G14" s="7">
        <v>10</v>
      </c>
      <c r="H14" s="7">
        <v>10</v>
      </c>
      <c r="I14" s="19"/>
    </row>
    <row r="15" spans="1:9" ht="36" customHeight="1" x14ac:dyDescent="0.15">
      <c r="A15" s="17"/>
      <c r="B15" s="17" t="s">
        <v>28</v>
      </c>
      <c r="C15" s="1" t="s">
        <v>29</v>
      </c>
      <c r="D15" s="1"/>
      <c r="E15" s="1"/>
      <c r="F15" s="7"/>
      <c r="G15" s="7"/>
      <c r="H15" s="7"/>
      <c r="I15" s="19"/>
    </row>
    <row r="16" spans="1:9" ht="36" customHeight="1" x14ac:dyDescent="0.15">
      <c r="A16" s="17"/>
      <c r="B16" s="17"/>
      <c r="C16" s="1" t="s">
        <v>30</v>
      </c>
      <c r="D16" s="4" t="s">
        <v>124</v>
      </c>
      <c r="E16" s="5" t="s">
        <v>51</v>
      </c>
      <c r="F16" s="5"/>
      <c r="G16" s="7">
        <v>10</v>
      </c>
      <c r="H16" s="7">
        <v>0</v>
      </c>
      <c r="I16" s="19"/>
    </row>
    <row r="17" spans="1:9" ht="36" customHeight="1" x14ac:dyDescent="0.15">
      <c r="A17" s="17"/>
      <c r="B17" s="17"/>
      <c r="C17" s="1" t="s">
        <v>31</v>
      </c>
      <c r="D17" s="4" t="s">
        <v>125</v>
      </c>
      <c r="E17" s="5" t="s">
        <v>51</v>
      </c>
      <c r="F17" s="5"/>
      <c r="G17" s="7">
        <v>10</v>
      </c>
      <c r="H17" s="7">
        <v>0</v>
      </c>
      <c r="I17" s="19"/>
    </row>
    <row r="18" spans="1:9" ht="36" customHeight="1" x14ac:dyDescent="0.15">
      <c r="A18" s="17"/>
      <c r="B18" s="17"/>
      <c r="C18" s="1" t="s">
        <v>32</v>
      </c>
      <c r="D18" s="4" t="s">
        <v>120</v>
      </c>
      <c r="E18" s="5" t="s">
        <v>51</v>
      </c>
      <c r="F18" s="5"/>
      <c r="G18" s="7">
        <v>10</v>
      </c>
      <c r="H18" s="7">
        <v>0</v>
      </c>
      <c r="I18" s="19"/>
    </row>
    <row r="19" spans="1:9" ht="36" customHeight="1" x14ac:dyDescent="0.15">
      <c r="A19" s="17"/>
      <c r="B19" s="1" t="s">
        <v>33</v>
      </c>
      <c r="C19" s="1" t="s">
        <v>34</v>
      </c>
      <c r="D19" s="4" t="s">
        <v>126</v>
      </c>
      <c r="E19" s="5" t="s">
        <v>51</v>
      </c>
      <c r="F19" s="5"/>
      <c r="G19" s="7">
        <v>10</v>
      </c>
      <c r="H19" s="7">
        <v>10</v>
      </c>
      <c r="I19" s="22"/>
    </row>
    <row r="20" spans="1:9" ht="33" customHeight="1" x14ac:dyDescent="0.15">
      <c r="A20" s="14" t="s">
        <v>35</v>
      </c>
      <c r="B20" s="15"/>
      <c r="C20" s="15"/>
      <c r="D20" s="15"/>
      <c r="E20" s="15"/>
      <c r="F20" s="16"/>
      <c r="G20" s="7">
        <v>90</v>
      </c>
      <c r="H20" s="7">
        <v>20</v>
      </c>
      <c r="I20" s="1"/>
    </row>
  </sheetData>
  <mergeCells count="16">
    <mergeCell ref="A1:I1"/>
    <mergeCell ref="A2:I2"/>
    <mergeCell ref="B3:I3"/>
    <mergeCell ref="B4:I4"/>
    <mergeCell ref="A5:A8"/>
    <mergeCell ref="E5:F5"/>
    <mergeCell ref="E6:F6"/>
    <mergeCell ref="E7:F7"/>
    <mergeCell ref="E8:F8"/>
    <mergeCell ref="A20:F20"/>
    <mergeCell ref="B11:B14"/>
    <mergeCell ref="B9:C9"/>
    <mergeCell ref="D9:I9"/>
    <mergeCell ref="A10:A19"/>
    <mergeCell ref="B15:B18"/>
    <mergeCell ref="I11:I19"/>
  </mergeCells>
  <phoneticPr fontId="1" type="noConversion"/>
  <pageMargins left="0.7" right="0.7" top="0.75" bottom="0.75" header="0.3" footer="0.3"/>
  <pageSetup paperSize="9"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
  <sheetViews>
    <sheetView workbookViewId="0">
      <selection sqref="A1:XFD1048576"/>
    </sheetView>
  </sheetViews>
  <sheetFormatPr defaultRowHeight="13.5" x14ac:dyDescent="0.15"/>
  <cols>
    <col min="1" max="1" width="5.375" style="2" customWidth="1"/>
    <col min="2" max="2" width="13" style="2" customWidth="1"/>
    <col min="3" max="3" width="14.75" style="2" customWidth="1"/>
    <col min="4" max="4" width="45.125" style="2" customWidth="1"/>
    <col min="5" max="5" width="11.5" style="2" customWidth="1"/>
    <col min="6" max="6" width="12.125" style="2" customWidth="1"/>
    <col min="7" max="7" width="6.625" style="2" customWidth="1"/>
    <col min="8" max="8" width="7.625" style="2" customWidth="1"/>
    <col min="9" max="9" width="13" style="2" customWidth="1"/>
    <col min="10" max="16384" width="9" style="2"/>
  </cols>
  <sheetData>
    <row r="1" spans="1:9" ht="33" customHeight="1" x14ac:dyDescent="0.15">
      <c r="A1" s="20" t="s">
        <v>72</v>
      </c>
      <c r="B1" s="20"/>
      <c r="C1" s="20"/>
      <c r="D1" s="20"/>
      <c r="E1" s="20"/>
      <c r="F1" s="20"/>
      <c r="G1" s="20"/>
      <c r="H1" s="20"/>
      <c r="I1" s="20"/>
    </row>
    <row r="2" spans="1:9" ht="33" customHeight="1" x14ac:dyDescent="0.15">
      <c r="A2" s="21" t="s">
        <v>117</v>
      </c>
      <c r="B2" s="21"/>
      <c r="C2" s="21"/>
      <c r="D2" s="21"/>
      <c r="E2" s="21"/>
      <c r="F2" s="21"/>
      <c r="G2" s="21"/>
      <c r="H2" s="21"/>
      <c r="I2" s="21"/>
    </row>
    <row r="3" spans="1:9" ht="33" customHeight="1" x14ac:dyDescent="0.15">
      <c r="A3" s="8" t="s">
        <v>2</v>
      </c>
      <c r="B3" s="17" t="s">
        <v>36</v>
      </c>
      <c r="C3" s="17"/>
      <c r="D3" s="17"/>
      <c r="E3" s="17"/>
      <c r="F3" s="17"/>
      <c r="G3" s="17"/>
      <c r="H3" s="17"/>
      <c r="I3" s="17"/>
    </row>
    <row r="4" spans="1:9" ht="33" customHeight="1" x14ac:dyDescent="0.15">
      <c r="A4" s="8" t="s">
        <v>1</v>
      </c>
      <c r="B4" s="17" t="s">
        <v>127</v>
      </c>
      <c r="C4" s="17"/>
      <c r="D4" s="17"/>
      <c r="E4" s="17"/>
      <c r="F4" s="17"/>
      <c r="G4" s="17"/>
      <c r="H4" s="17"/>
      <c r="I4" s="17"/>
    </row>
    <row r="5" spans="1:9" ht="33" customHeight="1" x14ac:dyDescent="0.15">
      <c r="A5" s="18" t="s">
        <v>3</v>
      </c>
      <c r="B5" s="8" t="s">
        <v>4</v>
      </c>
      <c r="C5" s="8" t="s">
        <v>8</v>
      </c>
      <c r="D5" s="8" t="s">
        <v>9</v>
      </c>
      <c r="E5" s="14" t="s">
        <v>10</v>
      </c>
      <c r="F5" s="16"/>
      <c r="G5" s="8" t="s">
        <v>11</v>
      </c>
      <c r="H5" s="8" t="s">
        <v>12</v>
      </c>
      <c r="I5" s="8"/>
    </row>
    <row r="6" spans="1:9" ht="33" customHeight="1" x14ac:dyDescent="0.15">
      <c r="A6" s="19"/>
      <c r="B6" s="8" t="s">
        <v>5</v>
      </c>
      <c r="C6" s="8">
        <v>300000</v>
      </c>
      <c r="D6" s="8">
        <v>297800</v>
      </c>
      <c r="E6" s="14">
        <f>D6/C6%</f>
        <v>99.266666666666666</v>
      </c>
      <c r="F6" s="16"/>
      <c r="G6" s="8">
        <v>10</v>
      </c>
      <c r="H6" s="8">
        <f>E6*0.1</f>
        <v>9.9266666666666676</v>
      </c>
      <c r="I6" s="8"/>
    </row>
    <row r="7" spans="1:9" ht="33" customHeight="1" x14ac:dyDescent="0.15">
      <c r="A7" s="19"/>
      <c r="B7" s="8" t="s">
        <v>6</v>
      </c>
      <c r="C7" s="8"/>
      <c r="D7" s="8"/>
      <c r="E7" s="14"/>
      <c r="F7" s="16"/>
      <c r="G7" s="8"/>
      <c r="H7" s="8"/>
      <c r="I7" s="8"/>
    </row>
    <row r="8" spans="1:9" ht="33" customHeight="1" x14ac:dyDescent="0.15">
      <c r="A8" s="22"/>
      <c r="B8" s="8" t="s">
        <v>7</v>
      </c>
      <c r="C8" s="8"/>
      <c r="D8" s="8"/>
      <c r="E8" s="14"/>
      <c r="F8" s="16"/>
      <c r="G8" s="8"/>
      <c r="H8" s="8"/>
      <c r="I8" s="8"/>
    </row>
    <row r="9" spans="1:9" ht="47.25" customHeight="1" x14ac:dyDescent="0.15">
      <c r="A9" s="8" t="s">
        <v>13</v>
      </c>
      <c r="B9" s="17" t="s">
        <v>14</v>
      </c>
      <c r="C9" s="17"/>
      <c r="D9" s="17" t="s">
        <v>15</v>
      </c>
      <c r="E9" s="17"/>
      <c r="F9" s="17"/>
      <c r="G9" s="17"/>
      <c r="H9" s="17"/>
      <c r="I9" s="17"/>
    </row>
    <row r="10" spans="1:9" ht="33" customHeight="1" x14ac:dyDescent="0.15">
      <c r="A10" s="17" t="s">
        <v>16</v>
      </c>
      <c r="B10" s="8" t="s">
        <v>17</v>
      </c>
      <c r="C10" s="8" t="s">
        <v>18</v>
      </c>
      <c r="D10" s="8" t="s">
        <v>19</v>
      </c>
      <c r="E10" s="8" t="s">
        <v>20</v>
      </c>
      <c r="F10" s="8" t="s">
        <v>21</v>
      </c>
      <c r="G10" s="8" t="s">
        <v>11</v>
      </c>
      <c r="H10" s="8" t="s">
        <v>12</v>
      </c>
      <c r="I10" s="8" t="s">
        <v>22</v>
      </c>
    </row>
    <row r="11" spans="1:9" ht="36" customHeight="1" x14ac:dyDescent="0.15">
      <c r="A11" s="17"/>
      <c r="B11" s="18" t="s">
        <v>23</v>
      </c>
      <c r="C11" s="9" t="s">
        <v>24</v>
      </c>
      <c r="D11" s="4" t="s">
        <v>135</v>
      </c>
      <c r="E11" s="5" t="s">
        <v>134</v>
      </c>
      <c r="F11" s="5" t="s">
        <v>134</v>
      </c>
      <c r="G11" s="8">
        <v>10</v>
      </c>
      <c r="H11" s="8">
        <v>10</v>
      </c>
      <c r="I11" s="8"/>
    </row>
    <row r="12" spans="1:9" ht="36" customHeight="1" x14ac:dyDescent="0.15">
      <c r="A12" s="17"/>
      <c r="B12" s="19"/>
      <c r="C12" s="9" t="s">
        <v>25</v>
      </c>
      <c r="D12" s="4" t="s">
        <v>133</v>
      </c>
      <c r="E12" s="5" t="s">
        <v>134</v>
      </c>
      <c r="F12" s="5" t="s">
        <v>134</v>
      </c>
      <c r="G12" s="8">
        <v>10</v>
      </c>
      <c r="H12" s="8">
        <v>10</v>
      </c>
      <c r="I12" s="8"/>
    </row>
    <row r="13" spans="1:9" ht="36" customHeight="1" x14ac:dyDescent="0.15">
      <c r="A13" s="17"/>
      <c r="B13" s="19"/>
      <c r="C13" s="9" t="s">
        <v>26</v>
      </c>
      <c r="D13" s="6" t="s">
        <v>130</v>
      </c>
      <c r="E13" s="5" t="s">
        <v>57</v>
      </c>
      <c r="F13" s="5" t="s">
        <v>57</v>
      </c>
      <c r="G13" s="8">
        <v>10</v>
      </c>
      <c r="H13" s="8">
        <v>10</v>
      </c>
      <c r="I13" s="8"/>
    </row>
    <row r="14" spans="1:9" ht="36" customHeight="1" x14ac:dyDescent="0.15">
      <c r="A14" s="17"/>
      <c r="B14" s="19"/>
      <c r="C14" s="9" t="s">
        <v>27</v>
      </c>
      <c r="D14" s="4" t="s">
        <v>128</v>
      </c>
      <c r="E14" s="5" t="s">
        <v>129</v>
      </c>
      <c r="F14" s="5" t="s">
        <v>136</v>
      </c>
      <c r="G14" s="8">
        <v>10</v>
      </c>
      <c r="H14" s="8">
        <v>10</v>
      </c>
      <c r="I14" s="8"/>
    </row>
    <row r="15" spans="1:9" ht="36" customHeight="1" x14ac:dyDescent="0.15">
      <c r="A15" s="17"/>
      <c r="B15" s="17" t="s">
        <v>28</v>
      </c>
      <c r="C15" s="8" t="s">
        <v>29</v>
      </c>
      <c r="D15" s="8"/>
      <c r="E15" s="8"/>
      <c r="F15" s="8"/>
      <c r="G15" s="8"/>
      <c r="H15" s="8"/>
      <c r="I15" s="8"/>
    </row>
    <row r="16" spans="1:9" ht="36" customHeight="1" x14ac:dyDescent="0.15">
      <c r="A16" s="17"/>
      <c r="B16" s="17"/>
      <c r="C16" s="8" t="s">
        <v>30</v>
      </c>
      <c r="D16" s="4" t="s">
        <v>109</v>
      </c>
      <c r="E16" s="5" t="s">
        <v>46</v>
      </c>
      <c r="F16" s="5" t="s">
        <v>71</v>
      </c>
      <c r="G16" s="8">
        <v>10</v>
      </c>
      <c r="H16" s="8">
        <v>10</v>
      </c>
      <c r="I16" s="8"/>
    </row>
    <row r="17" spans="1:9" ht="36" customHeight="1" x14ac:dyDescent="0.15">
      <c r="A17" s="17"/>
      <c r="B17" s="17"/>
      <c r="C17" s="8" t="s">
        <v>31</v>
      </c>
      <c r="D17" s="4" t="s">
        <v>45</v>
      </c>
      <c r="E17" s="5" t="s">
        <v>46</v>
      </c>
      <c r="F17" s="5" t="s">
        <v>71</v>
      </c>
      <c r="G17" s="8">
        <v>10</v>
      </c>
      <c r="H17" s="8">
        <v>10</v>
      </c>
      <c r="I17" s="8"/>
    </row>
    <row r="18" spans="1:9" ht="36" customHeight="1" x14ac:dyDescent="0.15">
      <c r="A18" s="17"/>
      <c r="B18" s="17"/>
      <c r="C18" s="8" t="s">
        <v>32</v>
      </c>
      <c r="D18" s="4" t="s">
        <v>45</v>
      </c>
      <c r="E18" s="5" t="s">
        <v>46</v>
      </c>
      <c r="F18" s="5" t="s">
        <v>71</v>
      </c>
      <c r="G18" s="8">
        <v>10</v>
      </c>
      <c r="H18" s="8">
        <v>10</v>
      </c>
      <c r="I18" s="8"/>
    </row>
    <row r="19" spans="1:9" ht="36" customHeight="1" x14ac:dyDescent="0.15">
      <c r="A19" s="17"/>
      <c r="B19" s="8" t="s">
        <v>33</v>
      </c>
      <c r="C19" s="8" t="s">
        <v>34</v>
      </c>
      <c r="D19" s="4" t="s">
        <v>131</v>
      </c>
      <c r="E19" s="5" t="s">
        <v>132</v>
      </c>
      <c r="F19" s="5" t="s">
        <v>71</v>
      </c>
      <c r="G19" s="8">
        <v>10</v>
      </c>
      <c r="H19" s="8">
        <v>10</v>
      </c>
      <c r="I19" s="8"/>
    </row>
    <row r="20" spans="1:9" ht="33" customHeight="1" x14ac:dyDescent="0.15">
      <c r="A20" s="14" t="s">
        <v>35</v>
      </c>
      <c r="B20" s="15"/>
      <c r="C20" s="15"/>
      <c r="D20" s="15"/>
      <c r="E20" s="15"/>
      <c r="F20" s="16"/>
      <c r="G20" s="8">
        <v>90</v>
      </c>
      <c r="H20" s="8">
        <v>89.93</v>
      </c>
      <c r="I20" s="8"/>
    </row>
  </sheetData>
  <mergeCells count="15">
    <mergeCell ref="A20:F20"/>
    <mergeCell ref="A1:I1"/>
    <mergeCell ref="A2:I2"/>
    <mergeCell ref="B3:I3"/>
    <mergeCell ref="B4:I4"/>
    <mergeCell ref="A5:A8"/>
    <mergeCell ref="E5:F5"/>
    <mergeCell ref="E6:F6"/>
    <mergeCell ref="E7:F7"/>
    <mergeCell ref="E8:F8"/>
    <mergeCell ref="B9:C9"/>
    <mergeCell ref="D9:I9"/>
    <mergeCell ref="A10:A19"/>
    <mergeCell ref="B11:B14"/>
    <mergeCell ref="B15:B18"/>
  </mergeCells>
  <phoneticPr fontId="1" type="noConversion"/>
  <pageMargins left="0.7" right="0.7" top="0.75" bottom="0.75" header="0.3" footer="0.3"/>
  <pageSetup paperSize="9" scale="6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2"/>
  <sheetViews>
    <sheetView workbookViewId="0">
      <selection activeCell="D10" sqref="D10"/>
    </sheetView>
  </sheetViews>
  <sheetFormatPr defaultRowHeight="13.5" x14ac:dyDescent="0.15"/>
  <cols>
    <col min="1" max="1" width="5.375" style="2" customWidth="1"/>
    <col min="2" max="2" width="13.25" style="2" customWidth="1"/>
    <col min="3" max="3" width="14.125" style="2" customWidth="1"/>
    <col min="4" max="4" width="40.75" style="2" customWidth="1"/>
    <col min="5" max="5" width="11.5" style="2" customWidth="1"/>
    <col min="6" max="6" width="12.125" style="2" customWidth="1"/>
    <col min="7" max="8" width="6" style="2" customWidth="1"/>
    <col min="9" max="9" width="14.875" style="2" customWidth="1"/>
    <col min="10" max="16384" width="9" style="2"/>
  </cols>
  <sheetData>
    <row r="1" spans="1:9" ht="33" customHeight="1" x14ac:dyDescent="0.15">
      <c r="A1" s="20" t="s">
        <v>72</v>
      </c>
      <c r="B1" s="20"/>
      <c r="C1" s="20"/>
      <c r="D1" s="20"/>
      <c r="E1" s="20"/>
      <c r="F1" s="20"/>
      <c r="G1" s="20"/>
      <c r="H1" s="20"/>
      <c r="I1" s="20"/>
    </row>
    <row r="2" spans="1:9" ht="33" customHeight="1" x14ac:dyDescent="0.15">
      <c r="A2" s="21" t="s">
        <v>117</v>
      </c>
      <c r="B2" s="21"/>
      <c r="C2" s="21"/>
      <c r="D2" s="21"/>
      <c r="E2" s="21"/>
      <c r="F2" s="21"/>
      <c r="G2" s="21"/>
      <c r="H2" s="21"/>
      <c r="I2" s="21"/>
    </row>
    <row r="3" spans="1:9" ht="33" customHeight="1" x14ac:dyDescent="0.15">
      <c r="A3" s="8" t="s">
        <v>2</v>
      </c>
      <c r="B3" s="17" t="s">
        <v>36</v>
      </c>
      <c r="C3" s="17"/>
      <c r="D3" s="17"/>
      <c r="E3" s="17"/>
      <c r="F3" s="17"/>
      <c r="G3" s="17"/>
      <c r="H3" s="17"/>
      <c r="I3" s="17"/>
    </row>
    <row r="4" spans="1:9" ht="33" customHeight="1" x14ac:dyDescent="0.15">
      <c r="A4" s="8" t="s">
        <v>1</v>
      </c>
      <c r="B4" s="17" t="s">
        <v>37</v>
      </c>
      <c r="C4" s="17"/>
      <c r="D4" s="17"/>
      <c r="E4" s="17"/>
      <c r="F4" s="17"/>
      <c r="G4" s="17"/>
      <c r="H4" s="17"/>
      <c r="I4" s="17"/>
    </row>
    <row r="5" spans="1:9" ht="33" customHeight="1" x14ac:dyDescent="0.15">
      <c r="A5" s="18" t="s">
        <v>3</v>
      </c>
      <c r="B5" s="8" t="s">
        <v>4</v>
      </c>
      <c r="C5" s="8" t="s">
        <v>8</v>
      </c>
      <c r="D5" s="8" t="s">
        <v>9</v>
      </c>
      <c r="E5" s="14" t="s">
        <v>10</v>
      </c>
      <c r="F5" s="16"/>
      <c r="G5" s="8" t="s">
        <v>11</v>
      </c>
      <c r="H5" s="8" t="s">
        <v>12</v>
      </c>
      <c r="I5" s="8"/>
    </row>
    <row r="6" spans="1:9" ht="33" customHeight="1" x14ac:dyDescent="0.15">
      <c r="A6" s="19"/>
      <c r="B6" s="8" t="s">
        <v>5</v>
      </c>
      <c r="C6" s="8">
        <v>200000</v>
      </c>
      <c r="D6" s="8">
        <v>161185</v>
      </c>
      <c r="E6" s="14">
        <f>D6/C6%</f>
        <v>80.592500000000001</v>
      </c>
      <c r="F6" s="16"/>
      <c r="G6" s="10">
        <v>10</v>
      </c>
      <c r="H6" s="10">
        <f>E6*0.1</f>
        <v>8.0592500000000005</v>
      </c>
      <c r="I6" s="8"/>
    </row>
    <row r="7" spans="1:9" ht="33" customHeight="1" x14ac:dyDescent="0.15">
      <c r="A7" s="19"/>
      <c r="B7" s="8" t="s">
        <v>6</v>
      </c>
      <c r="C7" s="8"/>
      <c r="D7" s="8"/>
      <c r="E7" s="14"/>
      <c r="F7" s="16"/>
      <c r="G7" s="8"/>
      <c r="H7" s="8"/>
      <c r="I7" s="8"/>
    </row>
    <row r="8" spans="1:9" ht="33" customHeight="1" x14ac:dyDescent="0.15">
      <c r="A8" s="22"/>
      <c r="B8" s="8" t="s">
        <v>7</v>
      </c>
      <c r="C8" s="8"/>
      <c r="D8" s="8"/>
      <c r="E8" s="14"/>
      <c r="F8" s="16"/>
      <c r="G8" s="8"/>
      <c r="H8" s="8"/>
      <c r="I8" s="8"/>
    </row>
    <row r="9" spans="1:9" ht="47.25" customHeight="1" x14ac:dyDescent="0.15">
      <c r="A9" s="8" t="s">
        <v>13</v>
      </c>
      <c r="B9" s="17" t="s">
        <v>14</v>
      </c>
      <c r="C9" s="17"/>
      <c r="D9" s="17" t="s">
        <v>15</v>
      </c>
      <c r="E9" s="17"/>
      <c r="F9" s="17"/>
      <c r="G9" s="17"/>
      <c r="H9" s="17"/>
      <c r="I9" s="17"/>
    </row>
    <row r="10" spans="1:9" ht="38.25" customHeight="1" x14ac:dyDescent="0.15">
      <c r="A10" s="18" t="s">
        <v>16</v>
      </c>
      <c r="B10" s="8" t="s">
        <v>17</v>
      </c>
      <c r="C10" s="8" t="s">
        <v>18</v>
      </c>
      <c r="D10" s="8" t="s">
        <v>19</v>
      </c>
      <c r="E10" s="8" t="s">
        <v>20</v>
      </c>
      <c r="F10" s="8" t="s">
        <v>21</v>
      </c>
      <c r="G10" s="8" t="s">
        <v>11</v>
      </c>
      <c r="H10" s="8" t="s">
        <v>12</v>
      </c>
      <c r="I10" s="8" t="s">
        <v>22</v>
      </c>
    </row>
    <row r="11" spans="1:9" ht="38.25" customHeight="1" x14ac:dyDescent="0.15">
      <c r="A11" s="19"/>
      <c r="B11" s="18" t="s">
        <v>23</v>
      </c>
      <c r="C11" s="18" t="s">
        <v>24</v>
      </c>
      <c r="D11" s="4" t="s">
        <v>47</v>
      </c>
      <c r="E11" s="5" t="s">
        <v>139</v>
      </c>
      <c r="F11" s="10" t="s">
        <v>141</v>
      </c>
      <c r="G11" s="10">
        <v>10</v>
      </c>
      <c r="H11" s="10">
        <v>10</v>
      </c>
      <c r="I11" s="8"/>
    </row>
    <row r="12" spans="1:9" ht="38.25" customHeight="1" x14ac:dyDescent="0.15">
      <c r="A12" s="19"/>
      <c r="B12" s="19"/>
      <c r="C12" s="22"/>
      <c r="D12" s="4" t="s">
        <v>48</v>
      </c>
      <c r="E12" s="5" t="s">
        <v>38</v>
      </c>
      <c r="F12" s="10" t="s">
        <v>142</v>
      </c>
      <c r="G12" s="10">
        <v>10</v>
      </c>
      <c r="H12" s="10">
        <v>10</v>
      </c>
      <c r="I12" s="8"/>
    </row>
    <row r="13" spans="1:9" ht="38.25" customHeight="1" x14ac:dyDescent="0.15">
      <c r="A13" s="19"/>
      <c r="B13" s="19"/>
      <c r="C13" s="9" t="s">
        <v>25</v>
      </c>
      <c r="D13" s="6" t="s">
        <v>49</v>
      </c>
      <c r="E13" s="5" t="s">
        <v>51</v>
      </c>
      <c r="F13" s="10" t="s">
        <v>73</v>
      </c>
      <c r="G13" s="10">
        <v>10</v>
      </c>
      <c r="H13" s="10">
        <v>10</v>
      </c>
      <c r="I13" s="8"/>
    </row>
    <row r="14" spans="1:9" ht="38.25" customHeight="1" x14ac:dyDescent="0.15">
      <c r="A14" s="19"/>
      <c r="B14" s="19"/>
      <c r="C14" s="9" t="s">
        <v>26</v>
      </c>
      <c r="D14" s="4" t="s">
        <v>50</v>
      </c>
      <c r="E14" s="5" t="s">
        <v>138</v>
      </c>
      <c r="F14" s="10" t="s">
        <v>114</v>
      </c>
      <c r="G14" s="10">
        <v>10</v>
      </c>
      <c r="H14" s="10">
        <v>10</v>
      </c>
      <c r="I14" s="8"/>
    </row>
    <row r="15" spans="1:9" ht="38.25" customHeight="1" x14ac:dyDescent="0.15">
      <c r="A15" s="19"/>
      <c r="B15" s="22"/>
      <c r="C15" s="8" t="s">
        <v>27</v>
      </c>
      <c r="D15" s="8" t="s">
        <v>137</v>
      </c>
      <c r="E15" s="8" t="s">
        <v>55</v>
      </c>
      <c r="F15" s="10" t="s">
        <v>143</v>
      </c>
      <c r="G15" s="10">
        <v>10</v>
      </c>
      <c r="H15" s="10">
        <v>10</v>
      </c>
      <c r="I15" s="8"/>
    </row>
    <row r="16" spans="1:9" ht="38.25" customHeight="1" x14ac:dyDescent="0.15">
      <c r="A16" s="19"/>
      <c r="B16" s="18" t="s">
        <v>28</v>
      </c>
      <c r="C16" s="8" t="s">
        <v>29</v>
      </c>
      <c r="D16" s="4"/>
      <c r="E16" s="5"/>
      <c r="F16" s="5"/>
      <c r="G16" s="8"/>
      <c r="H16" s="8"/>
      <c r="I16" s="8"/>
    </row>
    <row r="17" spans="1:9" ht="38.25" customHeight="1" x14ac:dyDescent="0.15">
      <c r="A17" s="19"/>
      <c r="B17" s="19"/>
      <c r="C17" s="8" t="s">
        <v>30</v>
      </c>
      <c r="D17" s="4" t="s">
        <v>52</v>
      </c>
      <c r="E17" s="5" t="s">
        <v>140</v>
      </c>
      <c r="F17" s="10" t="s">
        <v>115</v>
      </c>
      <c r="G17" s="10">
        <v>10</v>
      </c>
      <c r="H17" s="10">
        <v>10</v>
      </c>
      <c r="I17" s="8"/>
    </row>
    <row r="18" spans="1:9" ht="38.25" customHeight="1" x14ac:dyDescent="0.15">
      <c r="A18" s="19"/>
      <c r="B18" s="19"/>
      <c r="C18" s="8" t="s">
        <v>31</v>
      </c>
      <c r="D18" s="4" t="s">
        <v>52</v>
      </c>
      <c r="E18" s="5" t="s">
        <v>140</v>
      </c>
      <c r="F18" s="10" t="s">
        <v>115</v>
      </c>
      <c r="G18" s="10">
        <v>10</v>
      </c>
      <c r="H18" s="10">
        <v>10</v>
      </c>
      <c r="I18" s="8"/>
    </row>
    <row r="19" spans="1:9" ht="38.25" customHeight="1" x14ac:dyDescent="0.15">
      <c r="A19" s="19"/>
      <c r="B19" s="22"/>
      <c r="C19" s="8" t="s">
        <v>32</v>
      </c>
      <c r="D19" s="4" t="s">
        <v>52</v>
      </c>
      <c r="E19" s="5" t="s">
        <v>140</v>
      </c>
      <c r="F19" s="10" t="s">
        <v>115</v>
      </c>
      <c r="G19" s="10">
        <v>10</v>
      </c>
      <c r="H19" s="10">
        <v>10</v>
      </c>
      <c r="I19" s="8"/>
    </row>
    <row r="20" spans="1:9" ht="38.25" customHeight="1" x14ac:dyDescent="0.15">
      <c r="A20" s="22"/>
      <c r="B20" s="10" t="s">
        <v>33</v>
      </c>
      <c r="C20" s="10" t="s">
        <v>34</v>
      </c>
      <c r="D20" s="4" t="s">
        <v>49</v>
      </c>
      <c r="E20" s="5" t="s">
        <v>51</v>
      </c>
      <c r="F20" s="10" t="s">
        <v>116</v>
      </c>
      <c r="G20" s="10">
        <v>10</v>
      </c>
      <c r="H20" s="10">
        <v>10</v>
      </c>
      <c r="I20" s="10"/>
    </row>
    <row r="21" spans="1:9" ht="33" customHeight="1" x14ac:dyDescent="0.15">
      <c r="A21" s="14"/>
      <c r="B21" s="15" t="s">
        <v>33</v>
      </c>
      <c r="C21" s="15" t="s">
        <v>34</v>
      </c>
      <c r="D21" s="15" t="s">
        <v>49</v>
      </c>
      <c r="E21" s="15" t="s">
        <v>51</v>
      </c>
      <c r="F21" s="16"/>
      <c r="G21" s="10">
        <v>100</v>
      </c>
      <c r="H21" s="10">
        <v>98.06</v>
      </c>
      <c r="I21" s="8"/>
    </row>
    <row r="22" spans="1:9" x14ac:dyDescent="0.15">
      <c r="A22" s="2" t="s">
        <v>35</v>
      </c>
    </row>
  </sheetData>
  <mergeCells count="16">
    <mergeCell ref="B11:B15"/>
    <mergeCell ref="C11:C12"/>
    <mergeCell ref="B16:B19"/>
    <mergeCell ref="A21:F21"/>
    <mergeCell ref="A1:I1"/>
    <mergeCell ref="A2:I2"/>
    <mergeCell ref="B3:I3"/>
    <mergeCell ref="B4:I4"/>
    <mergeCell ref="B9:C9"/>
    <mergeCell ref="D9:I9"/>
    <mergeCell ref="E5:F5"/>
    <mergeCell ref="E6:F6"/>
    <mergeCell ref="E7:F7"/>
    <mergeCell ref="E8:F8"/>
    <mergeCell ref="A5:A8"/>
    <mergeCell ref="A10:A20"/>
  </mergeCells>
  <phoneticPr fontId="1" type="noConversion"/>
  <pageMargins left="0.7" right="0.7" top="0.75" bottom="0.75" header="0.3" footer="0.3"/>
  <pageSetup paperSize="9" scale="7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
  <sheetViews>
    <sheetView workbookViewId="0">
      <selection activeCell="D17" sqref="D17"/>
    </sheetView>
  </sheetViews>
  <sheetFormatPr defaultRowHeight="13.5" x14ac:dyDescent="0.15"/>
  <cols>
    <col min="1" max="1" width="5.375" style="2" customWidth="1"/>
    <col min="2" max="2" width="13" style="2" customWidth="1"/>
    <col min="3" max="3" width="13.625" style="2" customWidth="1"/>
    <col min="4" max="4" width="40.75" style="2" customWidth="1"/>
    <col min="5" max="5" width="11.5" style="2" customWidth="1"/>
    <col min="6" max="6" width="12.125" style="2" customWidth="1"/>
    <col min="7" max="8" width="6" style="2" customWidth="1"/>
    <col min="9" max="9" width="13.5" style="2" customWidth="1"/>
    <col min="10" max="16384" width="9" style="2"/>
  </cols>
  <sheetData>
    <row r="1" spans="1:9" ht="33" customHeight="1" x14ac:dyDescent="0.15">
      <c r="A1" s="20" t="s">
        <v>72</v>
      </c>
      <c r="B1" s="20"/>
      <c r="C1" s="20"/>
      <c r="D1" s="20"/>
      <c r="E1" s="20"/>
      <c r="F1" s="20"/>
      <c r="G1" s="20"/>
      <c r="H1" s="20"/>
      <c r="I1" s="20"/>
    </row>
    <row r="2" spans="1:9" ht="33" customHeight="1" x14ac:dyDescent="0.15">
      <c r="A2" s="21" t="s">
        <v>117</v>
      </c>
      <c r="B2" s="21"/>
      <c r="C2" s="21"/>
      <c r="D2" s="21"/>
      <c r="E2" s="21"/>
      <c r="F2" s="21"/>
      <c r="G2" s="21"/>
      <c r="H2" s="21"/>
      <c r="I2" s="21"/>
    </row>
    <row r="3" spans="1:9" ht="33" customHeight="1" x14ac:dyDescent="0.15">
      <c r="A3" s="8" t="s">
        <v>2</v>
      </c>
      <c r="B3" s="17" t="s">
        <v>36</v>
      </c>
      <c r="C3" s="17"/>
      <c r="D3" s="17"/>
      <c r="E3" s="17"/>
      <c r="F3" s="17"/>
      <c r="G3" s="17"/>
      <c r="H3" s="17"/>
      <c r="I3" s="17"/>
    </row>
    <row r="4" spans="1:9" ht="33" customHeight="1" x14ac:dyDescent="0.15">
      <c r="A4" s="8" t="s">
        <v>1</v>
      </c>
      <c r="B4" s="17" t="s">
        <v>44</v>
      </c>
      <c r="C4" s="17"/>
      <c r="D4" s="17"/>
      <c r="E4" s="17"/>
      <c r="F4" s="17"/>
      <c r="G4" s="17"/>
      <c r="H4" s="17"/>
      <c r="I4" s="17"/>
    </row>
    <row r="5" spans="1:9" ht="33" customHeight="1" x14ac:dyDescent="0.15">
      <c r="A5" s="18" t="s">
        <v>3</v>
      </c>
      <c r="B5" s="8" t="s">
        <v>4</v>
      </c>
      <c r="C5" s="8" t="s">
        <v>8</v>
      </c>
      <c r="D5" s="8" t="s">
        <v>9</v>
      </c>
      <c r="E5" s="14" t="s">
        <v>10</v>
      </c>
      <c r="F5" s="16"/>
      <c r="G5" s="8" t="s">
        <v>11</v>
      </c>
      <c r="H5" s="8" t="s">
        <v>12</v>
      </c>
      <c r="I5" s="8"/>
    </row>
    <row r="6" spans="1:9" ht="33" customHeight="1" x14ac:dyDescent="0.15">
      <c r="A6" s="19"/>
      <c r="B6" s="8" t="s">
        <v>5</v>
      </c>
      <c r="C6" s="8">
        <v>200000</v>
      </c>
      <c r="D6" s="8">
        <v>144392.51</v>
      </c>
      <c r="E6" s="14">
        <f>D6/C6%</f>
        <v>72.196255000000008</v>
      </c>
      <c r="F6" s="16"/>
      <c r="G6" s="10">
        <v>10</v>
      </c>
      <c r="H6" s="10">
        <v>7.22</v>
      </c>
      <c r="I6" s="8"/>
    </row>
    <row r="7" spans="1:9" ht="33" customHeight="1" x14ac:dyDescent="0.15">
      <c r="A7" s="19"/>
      <c r="B7" s="8" t="s">
        <v>6</v>
      </c>
      <c r="C7" s="8"/>
      <c r="D7" s="8"/>
      <c r="E7" s="14"/>
      <c r="F7" s="16"/>
      <c r="G7" s="8"/>
      <c r="H7" s="8"/>
      <c r="I7" s="8"/>
    </row>
    <row r="8" spans="1:9" ht="33" customHeight="1" x14ac:dyDescent="0.15">
      <c r="A8" s="22"/>
      <c r="B8" s="8" t="s">
        <v>7</v>
      </c>
      <c r="C8" s="8"/>
      <c r="D8" s="8"/>
      <c r="E8" s="14"/>
      <c r="F8" s="16"/>
      <c r="G8" s="8"/>
      <c r="H8" s="8"/>
      <c r="I8" s="8"/>
    </row>
    <row r="9" spans="1:9" ht="47.25" customHeight="1" x14ac:dyDescent="0.15">
      <c r="A9" s="8" t="s">
        <v>13</v>
      </c>
      <c r="B9" s="17" t="s">
        <v>14</v>
      </c>
      <c r="C9" s="17"/>
      <c r="D9" s="17" t="s">
        <v>15</v>
      </c>
      <c r="E9" s="17"/>
      <c r="F9" s="17"/>
      <c r="G9" s="17"/>
      <c r="H9" s="17"/>
      <c r="I9" s="17"/>
    </row>
    <row r="10" spans="1:9" ht="33" customHeight="1" x14ac:dyDescent="0.15">
      <c r="A10" s="17" t="s">
        <v>16</v>
      </c>
      <c r="B10" s="8" t="s">
        <v>17</v>
      </c>
      <c r="C10" s="8" t="s">
        <v>18</v>
      </c>
      <c r="D10" s="8" t="s">
        <v>19</v>
      </c>
      <c r="E10" s="8" t="s">
        <v>20</v>
      </c>
      <c r="F10" s="8" t="s">
        <v>21</v>
      </c>
      <c r="G10" s="8" t="s">
        <v>11</v>
      </c>
      <c r="H10" s="8" t="s">
        <v>12</v>
      </c>
      <c r="I10" s="8" t="s">
        <v>22</v>
      </c>
    </row>
    <row r="11" spans="1:9" ht="33" customHeight="1" x14ac:dyDescent="0.15">
      <c r="A11" s="17"/>
      <c r="B11" s="18" t="s">
        <v>23</v>
      </c>
      <c r="C11" s="9" t="s">
        <v>24</v>
      </c>
      <c r="D11" s="4" t="s">
        <v>65</v>
      </c>
      <c r="E11" s="5" t="s">
        <v>51</v>
      </c>
      <c r="F11" s="10" t="s">
        <v>73</v>
      </c>
      <c r="G11" s="10">
        <v>10</v>
      </c>
      <c r="H11" s="10">
        <v>10</v>
      </c>
      <c r="I11" s="8"/>
    </row>
    <row r="12" spans="1:9" ht="33" customHeight="1" x14ac:dyDescent="0.15">
      <c r="A12" s="17"/>
      <c r="B12" s="19"/>
      <c r="C12" s="9" t="s">
        <v>25</v>
      </c>
      <c r="D12" s="4" t="s">
        <v>66</v>
      </c>
      <c r="E12" s="5" t="s">
        <v>51</v>
      </c>
      <c r="F12" s="10" t="s">
        <v>73</v>
      </c>
      <c r="G12" s="10">
        <v>10</v>
      </c>
      <c r="H12" s="10">
        <v>10</v>
      </c>
      <c r="I12" s="8"/>
    </row>
    <row r="13" spans="1:9" ht="33" customHeight="1" x14ac:dyDescent="0.15">
      <c r="A13" s="17"/>
      <c r="B13" s="19"/>
      <c r="C13" s="9" t="s">
        <v>26</v>
      </c>
      <c r="D13" s="6" t="s">
        <v>67</v>
      </c>
      <c r="E13" s="5" t="s">
        <v>145</v>
      </c>
      <c r="F13" s="10" t="s">
        <v>78</v>
      </c>
      <c r="G13" s="10">
        <v>10</v>
      </c>
      <c r="H13" s="10">
        <v>10</v>
      </c>
      <c r="I13" s="8"/>
    </row>
    <row r="14" spans="1:9" ht="33" customHeight="1" x14ac:dyDescent="0.15">
      <c r="A14" s="17"/>
      <c r="B14" s="19"/>
      <c r="C14" s="9" t="s">
        <v>27</v>
      </c>
      <c r="D14" s="4" t="s">
        <v>144</v>
      </c>
      <c r="E14" s="5" t="s">
        <v>55</v>
      </c>
      <c r="F14" s="10" t="s">
        <v>146</v>
      </c>
      <c r="G14" s="10">
        <v>10</v>
      </c>
      <c r="H14" s="10">
        <v>10</v>
      </c>
      <c r="I14" s="8"/>
    </row>
    <row r="15" spans="1:9" ht="33" customHeight="1" x14ac:dyDescent="0.15">
      <c r="A15" s="17"/>
      <c r="B15" s="17" t="s">
        <v>28</v>
      </c>
      <c r="C15" s="8" t="s">
        <v>29</v>
      </c>
      <c r="D15" s="8"/>
      <c r="E15" s="8"/>
      <c r="F15" s="8"/>
      <c r="G15" s="8"/>
      <c r="H15" s="8"/>
      <c r="I15" s="8"/>
    </row>
    <row r="16" spans="1:9" ht="33" customHeight="1" x14ac:dyDescent="0.15">
      <c r="A16" s="17"/>
      <c r="B16" s="17"/>
      <c r="C16" s="8" t="s">
        <v>30</v>
      </c>
      <c r="D16" s="4" t="s">
        <v>148</v>
      </c>
      <c r="E16" s="5" t="s">
        <v>51</v>
      </c>
      <c r="F16" s="10" t="s">
        <v>73</v>
      </c>
      <c r="G16" s="10">
        <v>10</v>
      </c>
      <c r="H16" s="10">
        <v>10</v>
      </c>
      <c r="I16" s="8"/>
    </row>
    <row r="17" spans="1:9" ht="33" customHeight="1" x14ac:dyDescent="0.15">
      <c r="A17" s="17"/>
      <c r="B17" s="17"/>
      <c r="C17" s="8" t="s">
        <v>31</v>
      </c>
      <c r="D17" s="4" t="s">
        <v>68</v>
      </c>
      <c r="E17" s="5" t="s">
        <v>51</v>
      </c>
      <c r="F17" s="10" t="s">
        <v>73</v>
      </c>
      <c r="G17" s="10">
        <v>10</v>
      </c>
      <c r="H17" s="10">
        <v>10</v>
      </c>
      <c r="I17" s="8"/>
    </row>
    <row r="18" spans="1:9" ht="33" customHeight="1" x14ac:dyDescent="0.15">
      <c r="A18" s="17"/>
      <c r="B18" s="17"/>
      <c r="C18" s="8" t="s">
        <v>32</v>
      </c>
      <c r="D18" s="4" t="s">
        <v>68</v>
      </c>
      <c r="E18" s="5" t="s">
        <v>51</v>
      </c>
      <c r="F18" s="10" t="s">
        <v>147</v>
      </c>
      <c r="G18" s="10">
        <v>10</v>
      </c>
      <c r="H18" s="10">
        <v>10</v>
      </c>
      <c r="I18" s="8"/>
    </row>
    <row r="19" spans="1:9" ht="33" customHeight="1" x14ac:dyDescent="0.15">
      <c r="A19" s="17"/>
      <c r="B19" s="8" t="s">
        <v>33</v>
      </c>
      <c r="C19" s="8" t="s">
        <v>34</v>
      </c>
      <c r="D19" s="4" t="s">
        <v>69</v>
      </c>
      <c r="E19" s="5" t="s">
        <v>51</v>
      </c>
      <c r="F19" s="10" t="s">
        <v>73</v>
      </c>
      <c r="G19" s="10">
        <v>10</v>
      </c>
      <c r="H19" s="10">
        <v>10</v>
      </c>
      <c r="I19" s="8"/>
    </row>
    <row r="20" spans="1:9" ht="33" customHeight="1" x14ac:dyDescent="0.15">
      <c r="A20" s="14" t="s">
        <v>35</v>
      </c>
      <c r="B20" s="15"/>
      <c r="C20" s="15"/>
      <c r="D20" s="15"/>
      <c r="E20" s="15"/>
      <c r="F20" s="16"/>
      <c r="G20" s="10">
        <v>90</v>
      </c>
      <c r="H20" s="10">
        <v>87.22</v>
      </c>
      <c r="I20" s="8"/>
    </row>
  </sheetData>
  <mergeCells count="15">
    <mergeCell ref="A1:I1"/>
    <mergeCell ref="A2:I2"/>
    <mergeCell ref="B3:I3"/>
    <mergeCell ref="B4:I4"/>
    <mergeCell ref="A5:A8"/>
    <mergeCell ref="E5:F5"/>
    <mergeCell ref="E6:F6"/>
    <mergeCell ref="E7:F7"/>
    <mergeCell ref="E8:F8"/>
    <mergeCell ref="A20:F20"/>
    <mergeCell ref="B9:C9"/>
    <mergeCell ref="D9:I9"/>
    <mergeCell ref="A10:A19"/>
    <mergeCell ref="B11:B14"/>
    <mergeCell ref="B15:B18"/>
  </mergeCells>
  <phoneticPr fontId="1" type="noConversion"/>
  <pageMargins left="0.7" right="0.7" top="0.75" bottom="0.75" header="0.3" footer="0.3"/>
  <pageSetup paperSize="9" scale="7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
  <sheetViews>
    <sheetView tabSelected="1" workbookViewId="0">
      <selection activeCell="C14" sqref="A14:XFD20"/>
    </sheetView>
  </sheetViews>
  <sheetFormatPr defaultRowHeight="13.5" x14ac:dyDescent="0.15"/>
  <cols>
    <col min="1" max="1" width="5.375" style="2" customWidth="1"/>
    <col min="2" max="2" width="11.75" style="2" customWidth="1"/>
    <col min="3" max="3" width="14.125" style="2" customWidth="1"/>
    <col min="4" max="4" width="39.5" style="2" customWidth="1"/>
    <col min="5" max="5" width="11.5" style="2" customWidth="1"/>
    <col min="6" max="6" width="12.125" style="2" customWidth="1"/>
    <col min="7" max="7" width="6" style="2" customWidth="1"/>
    <col min="8" max="8" width="7" style="2" customWidth="1"/>
    <col min="9" max="9" width="22.625" style="2" customWidth="1"/>
    <col min="10" max="16384" width="9" style="2"/>
  </cols>
  <sheetData>
    <row r="1" spans="1:9" ht="33" customHeight="1" x14ac:dyDescent="0.15">
      <c r="A1" s="20" t="s">
        <v>72</v>
      </c>
      <c r="B1" s="20"/>
      <c r="C1" s="20"/>
      <c r="D1" s="20"/>
      <c r="E1" s="20"/>
      <c r="F1" s="20"/>
      <c r="G1" s="20"/>
      <c r="H1" s="20"/>
      <c r="I1" s="20"/>
    </row>
    <row r="2" spans="1:9" ht="33" customHeight="1" x14ac:dyDescent="0.15">
      <c r="A2" s="21" t="s">
        <v>117</v>
      </c>
      <c r="B2" s="21"/>
      <c r="C2" s="21"/>
      <c r="D2" s="21"/>
      <c r="E2" s="21"/>
      <c r="F2" s="21"/>
      <c r="G2" s="21"/>
      <c r="H2" s="21"/>
      <c r="I2" s="21"/>
    </row>
    <row r="3" spans="1:9" ht="33" customHeight="1" x14ac:dyDescent="0.15">
      <c r="A3" s="8" t="s">
        <v>2</v>
      </c>
      <c r="B3" s="17" t="s">
        <v>36</v>
      </c>
      <c r="C3" s="17"/>
      <c r="D3" s="17"/>
      <c r="E3" s="17"/>
      <c r="F3" s="17"/>
      <c r="G3" s="17"/>
      <c r="H3" s="17"/>
      <c r="I3" s="17"/>
    </row>
    <row r="4" spans="1:9" ht="33" customHeight="1" x14ac:dyDescent="0.15">
      <c r="A4" s="8" t="s">
        <v>1</v>
      </c>
      <c r="B4" s="17" t="s">
        <v>39</v>
      </c>
      <c r="C4" s="17"/>
      <c r="D4" s="17"/>
      <c r="E4" s="17"/>
      <c r="F4" s="17"/>
      <c r="G4" s="17"/>
      <c r="H4" s="17"/>
      <c r="I4" s="17"/>
    </row>
    <row r="5" spans="1:9" ht="33" customHeight="1" x14ac:dyDescent="0.15">
      <c r="A5" s="18" t="s">
        <v>3</v>
      </c>
      <c r="B5" s="8" t="s">
        <v>4</v>
      </c>
      <c r="C5" s="8" t="s">
        <v>8</v>
      </c>
      <c r="D5" s="8" t="s">
        <v>9</v>
      </c>
      <c r="E5" s="14" t="s">
        <v>10</v>
      </c>
      <c r="F5" s="16"/>
      <c r="G5" s="8" t="s">
        <v>11</v>
      </c>
      <c r="H5" s="8" t="s">
        <v>12</v>
      </c>
      <c r="I5" s="8"/>
    </row>
    <row r="6" spans="1:9" ht="76.5" customHeight="1" x14ac:dyDescent="0.15">
      <c r="A6" s="19"/>
      <c r="B6" s="8" t="s">
        <v>5</v>
      </c>
      <c r="C6" s="8">
        <v>150000</v>
      </c>
      <c r="D6" s="8">
        <v>41265</v>
      </c>
      <c r="E6" s="14">
        <f>D6/C6%</f>
        <v>27.51</v>
      </c>
      <c r="F6" s="16"/>
      <c r="G6" s="10">
        <v>10</v>
      </c>
      <c r="H6" s="10">
        <f>E6*0.1</f>
        <v>2.7510000000000003</v>
      </c>
      <c r="I6" s="13" t="s">
        <v>197</v>
      </c>
    </row>
    <row r="7" spans="1:9" ht="24.75" customHeight="1" x14ac:dyDescent="0.15">
      <c r="A7" s="19"/>
      <c r="B7" s="8" t="s">
        <v>6</v>
      </c>
      <c r="C7" s="8"/>
      <c r="D7" s="8"/>
      <c r="E7" s="14"/>
      <c r="F7" s="16"/>
      <c r="G7" s="8"/>
      <c r="H7" s="8"/>
      <c r="I7" s="8"/>
    </row>
    <row r="8" spans="1:9" ht="24.75" customHeight="1" x14ac:dyDescent="0.15">
      <c r="A8" s="22"/>
      <c r="B8" s="8" t="s">
        <v>7</v>
      </c>
      <c r="C8" s="8"/>
      <c r="D8" s="8"/>
      <c r="E8" s="14"/>
      <c r="F8" s="16"/>
      <c r="G8" s="8"/>
      <c r="H8" s="8"/>
      <c r="I8" s="8"/>
    </row>
    <row r="9" spans="1:9" ht="47.25" customHeight="1" x14ac:dyDescent="0.15">
      <c r="A9" s="8" t="s">
        <v>13</v>
      </c>
      <c r="B9" s="17" t="s">
        <v>14</v>
      </c>
      <c r="C9" s="17"/>
      <c r="D9" s="17" t="s">
        <v>15</v>
      </c>
      <c r="E9" s="17"/>
      <c r="F9" s="17"/>
      <c r="G9" s="17"/>
      <c r="H9" s="17"/>
      <c r="I9" s="17"/>
    </row>
    <row r="10" spans="1:9" ht="34.5" customHeight="1" x14ac:dyDescent="0.15">
      <c r="A10" s="17" t="s">
        <v>16</v>
      </c>
      <c r="B10" s="8" t="s">
        <v>17</v>
      </c>
      <c r="C10" s="8" t="s">
        <v>18</v>
      </c>
      <c r="D10" s="8" t="s">
        <v>19</v>
      </c>
      <c r="E10" s="8" t="s">
        <v>20</v>
      </c>
      <c r="F10" s="8" t="s">
        <v>21</v>
      </c>
      <c r="G10" s="8" t="s">
        <v>11</v>
      </c>
      <c r="H10" s="8" t="s">
        <v>12</v>
      </c>
      <c r="I10" s="8" t="s">
        <v>22</v>
      </c>
    </row>
    <row r="11" spans="1:9" ht="34.5" customHeight="1" x14ac:dyDescent="0.15">
      <c r="A11" s="17"/>
      <c r="B11" s="18" t="s">
        <v>23</v>
      </c>
      <c r="C11" s="9" t="s">
        <v>24</v>
      </c>
      <c r="D11" s="4" t="s">
        <v>194</v>
      </c>
      <c r="E11" s="5" t="s">
        <v>54</v>
      </c>
      <c r="F11" s="5" t="s">
        <v>54</v>
      </c>
      <c r="G11" s="10">
        <v>10</v>
      </c>
      <c r="H11" s="10">
        <v>10</v>
      </c>
      <c r="I11" s="10"/>
    </row>
    <row r="12" spans="1:9" ht="34.5" customHeight="1" x14ac:dyDescent="0.15">
      <c r="A12" s="17"/>
      <c r="B12" s="19"/>
      <c r="C12" s="9" t="s">
        <v>25</v>
      </c>
      <c r="D12" s="4" t="s">
        <v>53</v>
      </c>
      <c r="E12" s="5" t="s">
        <v>54</v>
      </c>
      <c r="F12" s="5" t="s">
        <v>54</v>
      </c>
      <c r="G12" s="10">
        <v>10</v>
      </c>
      <c r="H12" s="10">
        <v>10</v>
      </c>
      <c r="I12" s="10"/>
    </row>
    <row r="13" spans="1:9" ht="34.5" customHeight="1" x14ac:dyDescent="0.15">
      <c r="A13" s="17"/>
      <c r="B13" s="19"/>
      <c r="C13" s="9" t="s">
        <v>26</v>
      </c>
      <c r="D13" s="6" t="s">
        <v>195</v>
      </c>
      <c r="E13" s="5" t="s">
        <v>151</v>
      </c>
      <c r="F13" s="5" t="s">
        <v>151</v>
      </c>
      <c r="G13" s="10">
        <v>10</v>
      </c>
      <c r="H13" s="10">
        <v>10</v>
      </c>
      <c r="I13" s="10"/>
    </row>
    <row r="14" spans="1:9" ht="24.75" customHeight="1" x14ac:dyDescent="0.15">
      <c r="A14" s="17"/>
      <c r="B14" s="19"/>
      <c r="C14" s="9" t="s">
        <v>27</v>
      </c>
      <c r="D14" s="4" t="s">
        <v>149</v>
      </c>
      <c r="E14" s="5" t="s">
        <v>150</v>
      </c>
      <c r="F14" s="10" t="s">
        <v>152</v>
      </c>
      <c r="G14" s="10">
        <v>10</v>
      </c>
      <c r="H14" s="10">
        <v>10</v>
      </c>
      <c r="I14" s="10"/>
    </row>
    <row r="15" spans="1:9" ht="24.75" customHeight="1" x14ac:dyDescent="0.15">
      <c r="A15" s="17"/>
      <c r="B15" s="17" t="s">
        <v>28</v>
      </c>
      <c r="C15" s="8" t="s">
        <v>29</v>
      </c>
      <c r="D15" s="8"/>
      <c r="E15" s="8"/>
      <c r="F15" s="8"/>
      <c r="G15" s="8"/>
      <c r="H15" s="8"/>
      <c r="I15" s="8"/>
    </row>
    <row r="16" spans="1:9" ht="24.75" customHeight="1" x14ac:dyDescent="0.15">
      <c r="A16" s="17"/>
      <c r="B16" s="17"/>
      <c r="C16" s="8" t="s">
        <v>30</v>
      </c>
      <c r="D16" s="4" t="s">
        <v>196</v>
      </c>
      <c r="E16" s="5" t="s">
        <v>51</v>
      </c>
      <c r="F16" s="5" t="s">
        <v>51</v>
      </c>
      <c r="G16" s="10">
        <v>10</v>
      </c>
      <c r="H16" s="10">
        <v>10</v>
      </c>
      <c r="I16" s="10"/>
    </row>
    <row r="17" spans="1:9" ht="24.75" customHeight="1" x14ac:dyDescent="0.15">
      <c r="A17" s="17"/>
      <c r="B17" s="17"/>
      <c r="C17" s="8" t="s">
        <v>31</v>
      </c>
      <c r="D17" s="4" t="s">
        <v>56</v>
      </c>
      <c r="E17" s="5" t="s">
        <v>51</v>
      </c>
      <c r="F17" s="5" t="s">
        <v>51</v>
      </c>
      <c r="G17" s="10">
        <v>10</v>
      </c>
      <c r="H17" s="10">
        <v>10</v>
      </c>
      <c r="I17" s="10"/>
    </row>
    <row r="18" spans="1:9" ht="24.75" customHeight="1" x14ac:dyDescent="0.15">
      <c r="A18" s="17"/>
      <c r="B18" s="17"/>
      <c r="C18" s="8" t="s">
        <v>32</v>
      </c>
      <c r="D18" s="4" t="s">
        <v>56</v>
      </c>
      <c r="E18" s="5" t="s">
        <v>51</v>
      </c>
      <c r="F18" s="5" t="s">
        <v>51</v>
      </c>
      <c r="G18" s="10">
        <v>10</v>
      </c>
      <c r="H18" s="10">
        <v>10</v>
      </c>
      <c r="I18" s="10"/>
    </row>
    <row r="19" spans="1:9" ht="24.75" customHeight="1" x14ac:dyDescent="0.15">
      <c r="A19" s="17"/>
      <c r="B19" s="8" t="s">
        <v>33</v>
      </c>
      <c r="C19" s="8" t="s">
        <v>34</v>
      </c>
      <c r="D19" s="4" t="s">
        <v>56</v>
      </c>
      <c r="E19" s="5" t="s">
        <v>153</v>
      </c>
      <c r="F19" s="5" t="s">
        <v>51</v>
      </c>
      <c r="G19" s="10">
        <v>10</v>
      </c>
      <c r="H19" s="10">
        <v>10</v>
      </c>
      <c r="I19" s="10"/>
    </row>
    <row r="20" spans="1:9" ht="24.75" customHeight="1" x14ac:dyDescent="0.15">
      <c r="A20" s="14" t="s">
        <v>35</v>
      </c>
      <c r="B20" s="15"/>
      <c r="C20" s="15"/>
      <c r="D20" s="15"/>
      <c r="E20" s="15"/>
      <c r="F20" s="16"/>
      <c r="G20" s="10">
        <v>90</v>
      </c>
      <c r="H20" s="10">
        <v>82.751000000000005</v>
      </c>
      <c r="I20" s="8"/>
    </row>
  </sheetData>
  <mergeCells count="15">
    <mergeCell ref="A1:I1"/>
    <mergeCell ref="A2:I2"/>
    <mergeCell ref="B3:I3"/>
    <mergeCell ref="B4:I4"/>
    <mergeCell ref="A5:A8"/>
    <mergeCell ref="E5:F5"/>
    <mergeCell ref="E6:F6"/>
    <mergeCell ref="E7:F7"/>
    <mergeCell ref="E8:F8"/>
    <mergeCell ref="A20:F20"/>
    <mergeCell ref="B9:C9"/>
    <mergeCell ref="D9:I9"/>
    <mergeCell ref="A10:A19"/>
    <mergeCell ref="B11:B14"/>
    <mergeCell ref="B15:B18"/>
  </mergeCells>
  <phoneticPr fontId="1" type="noConversion"/>
  <pageMargins left="0.7" right="0.7" top="0.75" bottom="0.75" header="0.3" footer="0.3"/>
  <pageSetup paperSize="9" scale="6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
  <sheetViews>
    <sheetView workbookViewId="0">
      <selection sqref="A1:XFD1048576"/>
    </sheetView>
  </sheetViews>
  <sheetFormatPr defaultRowHeight="13.5" x14ac:dyDescent="0.15"/>
  <cols>
    <col min="1" max="1" width="5.375" style="2" customWidth="1"/>
    <col min="2" max="2" width="14.375" style="2" customWidth="1"/>
    <col min="3" max="3" width="16.375" style="2" customWidth="1"/>
    <col min="4" max="4" width="29" style="2" customWidth="1"/>
    <col min="5" max="6" width="11.125" style="2" customWidth="1"/>
    <col min="7" max="8" width="6.625" style="2" customWidth="1"/>
    <col min="9" max="9" width="13.25" style="2" customWidth="1"/>
    <col min="10" max="16384" width="9" style="2"/>
  </cols>
  <sheetData>
    <row r="1" spans="1:9" ht="33" customHeight="1" x14ac:dyDescent="0.15">
      <c r="A1" s="20" t="s">
        <v>79</v>
      </c>
      <c r="B1" s="20"/>
      <c r="C1" s="20"/>
      <c r="D1" s="20"/>
      <c r="E1" s="20"/>
      <c r="F1" s="20"/>
      <c r="G1" s="20"/>
      <c r="H1" s="20"/>
      <c r="I1" s="20"/>
    </row>
    <row r="2" spans="1:9" ht="33" customHeight="1" x14ac:dyDescent="0.15">
      <c r="A2" s="21" t="s">
        <v>117</v>
      </c>
      <c r="B2" s="21"/>
      <c r="C2" s="21"/>
      <c r="D2" s="21"/>
      <c r="E2" s="21"/>
      <c r="F2" s="21"/>
      <c r="G2" s="21"/>
      <c r="H2" s="21"/>
      <c r="I2" s="21"/>
    </row>
    <row r="3" spans="1:9" ht="33" customHeight="1" x14ac:dyDescent="0.15">
      <c r="A3" s="8" t="s">
        <v>80</v>
      </c>
      <c r="B3" s="17" t="s">
        <v>81</v>
      </c>
      <c r="C3" s="17"/>
      <c r="D3" s="17"/>
      <c r="E3" s="17"/>
      <c r="F3" s="17"/>
      <c r="G3" s="17"/>
      <c r="H3" s="17"/>
      <c r="I3" s="17"/>
    </row>
    <row r="4" spans="1:9" ht="33" customHeight="1" x14ac:dyDescent="0.15">
      <c r="A4" s="8" t="s">
        <v>82</v>
      </c>
      <c r="B4" s="17" t="s">
        <v>113</v>
      </c>
      <c r="C4" s="17"/>
      <c r="D4" s="17"/>
      <c r="E4" s="17"/>
      <c r="F4" s="17"/>
      <c r="G4" s="17"/>
      <c r="H4" s="17"/>
      <c r="I4" s="17"/>
    </row>
    <row r="5" spans="1:9" ht="33" customHeight="1" x14ac:dyDescent="0.15">
      <c r="A5" s="18" t="s">
        <v>83</v>
      </c>
      <c r="B5" s="8" t="s">
        <v>84</v>
      </c>
      <c r="C5" s="8" t="s">
        <v>85</v>
      </c>
      <c r="D5" s="8" t="s">
        <v>86</v>
      </c>
      <c r="E5" s="14" t="s">
        <v>87</v>
      </c>
      <c r="F5" s="16"/>
      <c r="G5" s="8" t="s">
        <v>88</v>
      </c>
      <c r="H5" s="8" t="s">
        <v>89</v>
      </c>
      <c r="I5" s="8"/>
    </row>
    <row r="6" spans="1:9" ht="33" customHeight="1" x14ac:dyDescent="0.15">
      <c r="A6" s="19"/>
      <c r="B6" s="8" t="s">
        <v>90</v>
      </c>
      <c r="C6" s="8">
        <v>120000</v>
      </c>
      <c r="D6" s="8">
        <v>88956.54</v>
      </c>
      <c r="E6" s="14">
        <f>D6/C6%</f>
        <v>74.130449999999996</v>
      </c>
      <c r="F6" s="16"/>
      <c r="G6" s="8">
        <v>10</v>
      </c>
      <c r="H6" s="8">
        <f>E6*0.1</f>
        <v>7.4130450000000003</v>
      </c>
      <c r="I6" s="8"/>
    </row>
    <row r="7" spans="1:9" ht="33" customHeight="1" x14ac:dyDescent="0.15">
      <c r="A7" s="19"/>
      <c r="B7" s="8" t="s">
        <v>91</v>
      </c>
      <c r="C7" s="8"/>
      <c r="D7" s="8"/>
      <c r="E7" s="14"/>
      <c r="F7" s="16"/>
      <c r="G7" s="8"/>
      <c r="H7" s="8"/>
      <c r="I7" s="8"/>
    </row>
    <row r="8" spans="1:9" ht="33" customHeight="1" x14ac:dyDescent="0.15">
      <c r="A8" s="22"/>
      <c r="B8" s="8" t="s">
        <v>92</v>
      </c>
      <c r="C8" s="8"/>
      <c r="D8" s="8"/>
      <c r="E8" s="14"/>
      <c r="F8" s="16"/>
      <c r="G8" s="8"/>
      <c r="H8" s="8"/>
      <c r="I8" s="8"/>
    </row>
    <row r="9" spans="1:9" ht="47.25" customHeight="1" x14ac:dyDescent="0.15">
      <c r="A9" s="8" t="s">
        <v>93</v>
      </c>
      <c r="B9" s="17" t="s">
        <v>94</v>
      </c>
      <c r="C9" s="17"/>
      <c r="D9" s="17" t="s">
        <v>95</v>
      </c>
      <c r="E9" s="17"/>
      <c r="F9" s="17"/>
      <c r="G9" s="17"/>
      <c r="H9" s="17"/>
      <c r="I9" s="17"/>
    </row>
    <row r="10" spans="1:9" ht="33" customHeight="1" x14ac:dyDescent="0.15">
      <c r="A10" s="17" t="s">
        <v>96</v>
      </c>
      <c r="B10" s="8" t="s">
        <v>97</v>
      </c>
      <c r="C10" s="8" t="s">
        <v>98</v>
      </c>
      <c r="D10" s="8" t="s">
        <v>99</v>
      </c>
      <c r="E10" s="8" t="s">
        <v>100</v>
      </c>
      <c r="F10" s="8" t="s">
        <v>101</v>
      </c>
      <c r="G10" s="8" t="s">
        <v>88</v>
      </c>
      <c r="H10" s="8" t="s">
        <v>89</v>
      </c>
      <c r="I10" s="8" t="s">
        <v>102</v>
      </c>
    </row>
    <row r="11" spans="1:9" ht="33" customHeight="1" x14ac:dyDescent="0.15">
      <c r="A11" s="17"/>
      <c r="B11" s="18" t="s">
        <v>23</v>
      </c>
      <c r="C11" s="9" t="s">
        <v>24</v>
      </c>
      <c r="D11" s="4" t="s">
        <v>70</v>
      </c>
      <c r="E11" s="5" t="s">
        <v>104</v>
      </c>
      <c r="F11" s="5" t="s">
        <v>104</v>
      </c>
      <c r="G11" s="8">
        <v>10</v>
      </c>
      <c r="H11" s="8">
        <v>10</v>
      </c>
      <c r="I11" s="8"/>
    </row>
    <row r="12" spans="1:9" ht="33" customHeight="1" x14ac:dyDescent="0.15">
      <c r="A12" s="17"/>
      <c r="B12" s="19"/>
      <c r="C12" s="9" t="s">
        <v>25</v>
      </c>
      <c r="D12" s="4" t="s">
        <v>70</v>
      </c>
      <c r="E12" s="5" t="s">
        <v>105</v>
      </c>
      <c r="F12" s="5" t="s">
        <v>112</v>
      </c>
      <c r="G12" s="8">
        <v>10</v>
      </c>
      <c r="H12" s="8">
        <v>10</v>
      </c>
      <c r="I12" s="8"/>
    </row>
    <row r="13" spans="1:9" ht="33" customHeight="1" x14ac:dyDescent="0.15">
      <c r="A13" s="17"/>
      <c r="B13" s="19"/>
      <c r="C13" s="9" t="s">
        <v>26</v>
      </c>
      <c r="D13" s="6" t="s">
        <v>70</v>
      </c>
      <c r="E13" s="5" t="s">
        <v>106</v>
      </c>
      <c r="F13" s="5" t="s">
        <v>106</v>
      </c>
      <c r="G13" s="8">
        <v>10</v>
      </c>
      <c r="H13" s="8">
        <v>10</v>
      </c>
      <c r="I13" s="8"/>
    </row>
    <row r="14" spans="1:9" ht="33" customHeight="1" x14ac:dyDescent="0.15">
      <c r="A14" s="17"/>
      <c r="B14" s="19"/>
      <c r="C14" s="9" t="s">
        <v>27</v>
      </c>
      <c r="D14" s="4" t="s">
        <v>154</v>
      </c>
      <c r="E14" s="5" t="s">
        <v>155</v>
      </c>
      <c r="F14" s="8" t="s">
        <v>156</v>
      </c>
      <c r="G14" s="8">
        <v>10</v>
      </c>
      <c r="H14" s="8">
        <v>10</v>
      </c>
      <c r="I14" s="8"/>
    </row>
    <row r="15" spans="1:9" ht="33" customHeight="1" x14ac:dyDescent="0.15">
      <c r="A15" s="17"/>
      <c r="B15" s="17" t="s">
        <v>28</v>
      </c>
      <c r="C15" s="8" t="s">
        <v>29</v>
      </c>
      <c r="D15" s="8"/>
      <c r="E15" s="8"/>
      <c r="F15" s="8"/>
      <c r="G15" s="8"/>
      <c r="H15" s="8"/>
      <c r="I15" s="8"/>
    </row>
    <row r="16" spans="1:9" ht="33" customHeight="1" x14ac:dyDescent="0.15">
      <c r="A16" s="17"/>
      <c r="B16" s="17"/>
      <c r="C16" s="8" t="s">
        <v>30</v>
      </c>
      <c r="D16" s="4" t="s">
        <v>70</v>
      </c>
      <c r="E16" s="5" t="s">
        <v>107</v>
      </c>
      <c r="F16" s="5" t="s">
        <v>107</v>
      </c>
      <c r="G16" s="8">
        <v>10</v>
      </c>
      <c r="H16" s="8">
        <v>10</v>
      </c>
      <c r="I16" s="8"/>
    </row>
    <row r="17" spans="1:9" ht="33" customHeight="1" x14ac:dyDescent="0.15">
      <c r="A17" s="17"/>
      <c r="B17" s="17"/>
      <c r="C17" s="8" t="s">
        <v>31</v>
      </c>
      <c r="D17" s="4" t="s">
        <v>108</v>
      </c>
      <c r="E17" s="5" t="s">
        <v>107</v>
      </c>
      <c r="F17" s="5" t="s">
        <v>107</v>
      </c>
      <c r="G17" s="8">
        <v>10</v>
      </c>
      <c r="H17" s="8">
        <v>10</v>
      </c>
      <c r="I17" s="8"/>
    </row>
    <row r="18" spans="1:9" ht="33" customHeight="1" x14ac:dyDescent="0.15">
      <c r="A18" s="17"/>
      <c r="B18" s="17"/>
      <c r="C18" s="8" t="s">
        <v>32</v>
      </c>
      <c r="D18" s="4" t="s">
        <v>108</v>
      </c>
      <c r="E18" s="5" t="s">
        <v>107</v>
      </c>
      <c r="F18" s="5" t="s">
        <v>107</v>
      </c>
      <c r="G18" s="8">
        <v>10</v>
      </c>
      <c r="H18" s="8">
        <v>10</v>
      </c>
      <c r="I18" s="8"/>
    </row>
    <row r="19" spans="1:9" ht="33" customHeight="1" x14ac:dyDescent="0.15">
      <c r="A19" s="17"/>
      <c r="B19" s="8" t="s">
        <v>33</v>
      </c>
      <c r="C19" s="8" t="s">
        <v>34</v>
      </c>
      <c r="D19" s="4" t="s">
        <v>70</v>
      </c>
      <c r="E19" s="5" t="s">
        <v>107</v>
      </c>
      <c r="F19" s="5" t="s">
        <v>107</v>
      </c>
      <c r="G19" s="8">
        <v>10</v>
      </c>
      <c r="H19" s="8">
        <v>10</v>
      </c>
      <c r="I19" s="8"/>
    </row>
    <row r="20" spans="1:9" ht="33" customHeight="1" x14ac:dyDescent="0.15">
      <c r="A20" s="14" t="s">
        <v>103</v>
      </c>
      <c r="B20" s="15"/>
      <c r="C20" s="15"/>
      <c r="D20" s="15"/>
      <c r="E20" s="15"/>
      <c r="F20" s="16"/>
      <c r="G20" s="8">
        <v>90</v>
      </c>
      <c r="H20" s="8">
        <v>87.41</v>
      </c>
      <c r="I20" s="8"/>
    </row>
  </sheetData>
  <mergeCells count="15">
    <mergeCell ref="A20:F20"/>
    <mergeCell ref="A1:I1"/>
    <mergeCell ref="A2:I2"/>
    <mergeCell ref="B3:I3"/>
    <mergeCell ref="B4:I4"/>
    <mergeCell ref="A5:A8"/>
    <mergeCell ref="E5:F5"/>
    <mergeCell ref="E6:F6"/>
    <mergeCell ref="E7:F7"/>
    <mergeCell ref="E8:F8"/>
    <mergeCell ref="B9:C9"/>
    <mergeCell ref="D9:I9"/>
    <mergeCell ref="A10:A19"/>
    <mergeCell ref="B11:B14"/>
    <mergeCell ref="B15:B18"/>
  </mergeCells>
  <phoneticPr fontId="1" type="noConversion"/>
  <pageMargins left="0.7" right="0.7" top="0.75" bottom="0.75" header="0.3" footer="0.3"/>
  <pageSetup paperSize="9" scale="7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
  <sheetViews>
    <sheetView topLeftCell="A7" workbookViewId="0">
      <selection activeCell="F11" sqref="F11"/>
    </sheetView>
  </sheetViews>
  <sheetFormatPr defaultRowHeight="13.5" x14ac:dyDescent="0.15"/>
  <cols>
    <col min="1" max="1" width="5.375" style="2" customWidth="1"/>
    <col min="2" max="2" width="14.375" style="2" customWidth="1"/>
    <col min="3" max="3" width="13.375" style="2" customWidth="1"/>
    <col min="4" max="4" width="23.75" style="2" customWidth="1"/>
    <col min="5" max="6" width="11.125" style="2" customWidth="1"/>
    <col min="7" max="8" width="6.625" style="2" customWidth="1"/>
    <col min="9" max="9" width="13.25" style="2" customWidth="1"/>
    <col min="10" max="16384" width="9" style="2"/>
  </cols>
  <sheetData>
    <row r="1" spans="1:9" ht="33" customHeight="1" x14ac:dyDescent="0.15">
      <c r="A1" s="20" t="s">
        <v>159</v>
      </c>
      <c r="B1" s="20"/>
      <c r="C1" s="20"/>
      <c r="D1" s="20"/>
      <c r="E1" s="20"/>
      <c r="F1" s="20"/>
      <c r="G1" s="20"/>
      <c r="H1" s="20"/>
      <c r="I1" s="20"/>
    </row>
    <row r="2" spans="1:9" ht="33" customHeight="1" x14ac:dyDescent="0.15">
      <c r="A2" s="21" t="s">
        <v>160</v>
      </c>
      <c r="B2" s="21"/>
      <c r="C2" s="21"/>
      <c r="D2" s="21"/>
      <c r="E2" s="21"/>
      <c r="F2" s="21"/>
      <c r="G2" s="21"/>
      <c r="H2" s="21"/>
      <c r="I2" s="21"/>
    </row>
    <row r="3" spans="1:9" ht="33" customHeight="1" x14ac:dyDescent="0.15">
      <c r="A3" s="11" t="s">
        <v>161</v>
      </c>
      <c r="B3" s="17" t="s">
        <v>162</v>
      </c>
      <c r="C3" s="17"/>
      <c r="D3" s="17"/>
      <c r="E3" s="17"/>
      <c r="F3" s="17"/>
      <c r="G3" s="17"/>
      <c r="H3" s="17"/>
      <c r="I3" s="17"/>
    </row>
    <row r="4" spans="1:9" ht="33" customHeight="1" x14ac:dyDescent="0.15">
      <c r="A4" s="11" t="s">
        <v>163</v>
      </c>
      <c r="B4" s="17" t="s">
        <v>164</v>
      </c>
      <c r="C4" s="17"/>
      <c r="D4" s="17"/>
      <c r="E4" s="17"/>
      <c r="F4" s="17"/>
      <c r="G4" s="17"/>
      <c r="H4" s="17"/>
      <c r="I4" s="17"/>
    </row>
    <row r="5" spans="1:9" ht="33" customHeight="1" x14ac:dyDescent="0.15">
      <c r="A5" s="18" t="s">
        <v>165</v>
      </c>
      <c r="B5" s="11" t="s">
        <v>166</v>
      </c>
      <c r="C5" s="11" t="s">
        <v>167</v>
      </c>
      <c r="D5" s="11" t="s">
        <v>168</v>
      </c>
      <c r="E5" s="14" t="s">
        <v>169</v>
      </c>
      <c r="F5" s="16"/>
      <c r="G5" s="11" t="s">
        <v>170</v>
      </c>
      <c r="H5" s="11" t="s">
        <v>171</v>
      </c>
      <c r="I5" s="11"/>
    </row>
    <row r="6" spans="1:9" ht="33" customHeight="1" x14ac:dyDescent="0.15">
      <c r="A6" s="19"/>
      <c r="B6" s="11" t="s">
        <v>172</v>
      </c>
      <c r="C6" s="11">
        <v>110000</v>
      </c>
      <c r="D6" s="11">
        <v>106500</v>
      </c>
      <c r="E6" s="14">
        <f>D6/C6%</f>
        <v>96.818181818181813</v>
      </c>
      <c r="F6" s="16"/>
      <c r="G6" s="11">
        <v>10</v>
      </c>
      <c r="H6" s="11">
        <f>E6*0.1</f>
        <v>9.6818181818181817</v>
      </c>
      <c r="I6" s="11"/>
    </row>
    <row r="7" spans="1:9" ht="33" customHeight="1" x14ac:dyDescent="0.15">
      <c r="A7" s="19"/>
      <c r="B7" s="11" t="s">
        <v>173</v>
      </c>
      <c r="C7" s="11"/>
      <c r="D7" s="11"/>
      <c r="E7" s="14"/>
      <c r="F7" s="16"/>
      <c r="G7" s="11"/>
      <c r="H7" s="11"/>
      <c r="I7" s="11"/>
    </row>
    <row r="8" spans="1:9" ht="33" customHeight="1" x14ac:dyDescent="0.15">
      <c r="A8" s="22"/>
      <c r="B8" s="11" t="s">
        <v>174</v>
      </c>
      <c r="C8" s="11"/>
      <c r="D8" s="11"/>
      <c r="E8" s="14"/>
      <c r="F8" s="16"/>
      <c r="G8" s="11"/>
      <c r="H8" s="11"/>
      <c r="I8" s="11"/>
    </row>
    <row r="9" spans="1:9" ht="47.25" customHeight="1" x14ac:dyDescent="0.15">
      <c r="A9" s="11" t="s">
        <v>175</v>
      </c>
      <c r="B9" s="17" t="s">
        <v>176</v>
      </c>
      <c r="C9" s="17"/>
      <c r="D9" s="17" t="s">
        <v>177</v>
      </c>
      <c r="E9" s="17"/>
      <c r="F9" s="17"/>
      <c r="G9" s="17"/>
      <c r="H9" s="17"/>
      <c r="I9" s="17"/>
    </row>
    <row r="10" spans="1:9" ht="33" customHeight="1" x14ac:dyDescent="0.15">
      <c r="A10" s="17" t="s">
        <v>178</v>
      </c>
      <c r="B10" s="11" t="s">
        <v>179</v>
      </c>
      <c r="C10" s="11" t="s">
        <v>180</v>
      </c>
      <c r="D10" s="11" t="s">
        <v>181</v>
      </c>
      <c r="E10" s="11" t="s">
        <v>182</v>
      </c>
      <c r="F10" s="11" t="s">
        <v>183</v>
      </c>
      <c r="G10" s="11" t="s">
        <v>170</v>
      </c>
      <c r="H10" s="11" t="s">
        <v>171</v>
      </c>
      <c r="I10" s="11" t="s">
        <v>184</v>
      </c>
    </row>
    <row r="11" spans="1:9" ht="33" customHeight="1" x14ac:dyDescent="0.15">
      <c r="A11" s="17"/>
      <c r="B11" s="18" t="s">
        <v>23</v>
      </c>
      <c r="C11" s="12" t="s">
        <v>24</v>
      </c>
      <c r="D11" s="4" t="s">
        <v>157</v>
      </c>
      <c r="E11" s="5" t="s">
        <v>185</v>
      </c>
      <c r="F11" s="5" t="s">
        <v>185</v>
      </c>
      <c r="G11" s="11">
        <v>10</v>
      </c>
      <c r="H11" s="11">
        <v>10</v>
      </c>
      <c r="I11" s="11"/>
    </row>
    <row r="12" spans="1:9" ht="33" customHeight="1" x14ac:dyDescent="0.15">
      <c r="A12" s="17"/>
      <c r="B12" s="19"/>
      <c r="C12" s="12" t="s">
        <v>25</v>
      </c>
      <c r="D12" s="4" t="s">
        <v>157</v>
      </c>
      <c r="E12" s="5" t="s">
        <v>185</v>
      </c>
      <c r="F12" s="5" t="s">
        <v>186</v>
      </c>
      <c r="G12" s="11">
        <v>10</v>
      </c>
      <c r="H12" s="11">
        <v>10</v>
      </c>
      <c r="I12" s="11"/>
    </row>
    <row r="13" spans="1:9" ht="33" customHeight="1" x14ac:dyDescent="0.15">
      <c r="A13" s="17"/>
      <c r="B13" s="19"/>
      <c r="C13" s="12" t="s">
        <v>26</v>
      </c>
      <c r="D13" s="6" t="s">
        <v>157</v>
      </c>
      <c r="E13" s="5" t="s">
        <v>186</v>
      </c>
      <c r="F13" s="5" t="s">
        <v>186</v>
      </c>
      <c r="G13" s="11">
        <v>10</v>
      </c>
      <c r="H13" s="11">
        <v>10</v>
      </c>
      <c r="I13" s="11"/>
    </row>
    <row r="14" spans="1:9" ht="33" customHeight="1" x14ac:dyDescent="0.15">
      <c r="A14" s="17"/>
      <c r="B14" s="19"/>
      <c r="C14" s="12" t="s">
        <v>27</v>
      </c>
      <c r="D14" s="4" t="s">
        <v>187</v>
      </c>
      <c r="E14" s="5" t="s">
        <v>188</v>
      </c>
      <c r="F14" s="11">
        <v>10.65</v>
      </c>
      <c r="G14" s="11">
        <v>10</v>
      </c>
      <c r="H14" s="11">
        <v>10</v>
      </c>
      <c r="I14" s="11"/>
    </row>
    <row r="15" spans="1:9" ht="33" customHeight="1" x14ac:dyDescent="0.15">
      <c r="A15" s="17"/>
      <c r="B15" s="17" t="s">
        <v>28</v>
      </c>
      <c r="C15" s="11" t="s">
        <v>29</v>
      </c>
      <c r="D15" s="11"/>
      <c r="E15" s="11"/>
      <c r="F15" s="11"/>
      <c r="G15" s="11"/>
      <c r="H15" s="11"/>
      <c r="I15" s="11"/>
    </row>
    <row r="16" spans="1:9" ht="33" customHeight="1" x14ac:dyDescent="0.15">
      <c r="A16" s="17"/>
      <c r="B16" s="17"/>
      <c r="C16" s="11" t="s">
        <v>30</v>
      </c>
      <c r="D16" s="4" t="s">
        <v>158</v>
      </c>
      <c r="E16" s="5" t="s">
        <v>189</v>
      </c>
      <c r="F16" s="5" t="s">
        <v>189</v>
      </c>
      <c r="G16" s="11">
        <v>10</v>
      </c>
      <c r="H16" s="11">
        <v>10</v>
      </c>
      <c r="I16" s="11"/>
    </row>
    <row r="17" spans="1:9" ht="33" customHeight="1" x14ac:dyDescent="0.15">
      <c r="A17" s="17"/>
      <c r="B17" s="17"/>
      <c r="C17" s="11" t="s">
        <v>31</v>
      </c>
      <c r="D17" s="4" t="s">
        <v>190</v>
      </c>
      <c r="E17" s="5" t="s">
        <v>189</v>
      </c>
      <c r="F17" s="5" t="s">
        <v>189</v>
      </c>
      <c r="G17" s="11">
        <v>10</v>
      </c>
      <c r="H17" s="11">
        <v>10</v>
      </c>
      <c r="I17" s="11"/>
    </row>
    <row r="18" spans="1:9" ht="33" customHeight="1" x14ac:dyDescent="0.15">
      <c r="A18" s="17"/>
      <c r="B18" s="17"/>
      <c r="C18" s="11" t="s">
        <v>32</v>
      </c>
      <c r="D18" s="4" t="s">
        <v>191</v>
      </c>
      <c r="E18" s="5" t="s">
        <v>189</v>
      </c>
      <c r="F18" s="5" t="s">
        <v>189</v>
      </c>
      <c r="G18" s="11">
        <v>10</v>
      </c>
      <c r="H18" s="11">
        <v>10</v>
      </c>
      <c r="I18" s="11"/>
    </row>
    <row r="19" spans="1:9" ht="33" customHeight="1" x14ac:dyDescent="0.15">
      <c r="A19" s="17"/>
      <c r="B19" s="11" t="s">
        <v>33</v>
      </c>
      <c r="C19" s="11" t="s">
        <v>34</v>
      </c>
      <c r="D19" s="4" t="s">
        <v>158</v>
      </c>
      <c r="E19" s="5" t="s">
        <v>189</v>
      </c>
      <c r="F19" s="5" t="s">
        <v>189</v>
      </c>
      <c r="G19" s="11">
        <v>10</v>
      </c>
      <c r="H19" s="11">
        <v>10</v>
      </c>
      <c r="I19" s="11"/>
    </row>
    <row r="20" spans="1:9" ht="33" customHeight="1" x14ac:dyDescent="0.15">
      <c r="A20" s="14" t="s">
        <v>192</v>
      </c>
      <c r="B20" s="15"/>
      <c r="C20" s="15"/>
      <c r="D20" s="15"/>
      <c r="E20" s="15"/>
      <c r="F20" s="16"/>
      <c r="G20" s="11">
        <v>90</v>
      </c>
      <c r="H20" s="11">
        <v>89.68</v>
      </c>
      <c r="I20" s="11"/>
    </row>
  </sheetData>
  <mergeCells count="15">
    <mergeCell ref="A20:F20"/>
    <mergeCell ref="A1:I1"/>
    <mergeCell ref="A2:I2"/>
    <mergeCell ref="B3:I3"/>
    <mergeCell ref="B4:I4"/>
    <mergeCell ref="A5:A8"/>
    <mergeCell ref="E5:F5"/>
    <mergeCell ref="E6:F6"/>
    <mergeCell ref="E7:F7"/>
    <mergeCell ref="E8:F8"/>
    <mergeCell ref="B9:C9"/>
    <mergeCell ref="D9:I9"/>
    <mergeCell ref="A10:A19"/>
    <mergeCell ref="B11:B14"/>
    <mergeCell ref="B15:B18"/>
  </mergeCells>
  <phoneticPr fontId="1" type="noConversion"/>
  <pageMargins left="0.7" right="0.7" top="0.75" bottom="0.75" header="0.3" footer="0.3"/>
  <pageSetup paperSize="9" scale="8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物业水电</vt:lpstr>
      <vt:lpstr>环境监测运行</vt:lpstr>
      <vt:lpstr>能力提升设备采购</vt:lpstr>
      <vt:lpstr>污染减排工作</vt:lpstr>
      <vt:lpstr>实验耗材</vt:lpstr>
      <vt:lpstr>委托监测</vt:lpstr>
      <vt:lpstr>通勤车</vt:lpstr>
      <vt:lpstr>气象服务尾款</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2023-12-26T06:46:46Z</dcterms:modified>
</cp:coreProperties>
</file>